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Курбанов\Рейтинг\2025\3 раздел\1 квартал 2025\"/>
    </mc:Choice>
  </mc:AlternateContent>
  <xr:revisionPtr revIDLastSave="0" documentId="8_{76C98BF3-9EF8-4658-A9CB-7CDC636F257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вод" sheetId="8" r:id="rId1"/>
    <sheet name="Дотации" sheetId="5" r:id="rId2"/>
    <sheet name="Субсидии" sheetId="6" r:id="rId3"/>
    <sheet name="Субвенции" sheetId="3" r:id="rId4"/>
    <sheet name="Иные МБТ " sheetId="7" r:id="rId5"/>
  </sheets>
  <definedNames>
    <definedName name="_xlnm._FilterDatabase" localSheetId="0" hidden="1">Свод!$A$4:$G$40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4" i="6" l="1"/>
  <c r="D24" i="3"/>
  <c r="B24" i="3"/>
  <c r="C39" i="7"/>
  <c r="G39" i="7"/>
  <c r="E39" i="7"/>
  <c r="G5" i="8"/>
  <c r="E24" i="5"/>
  <c r="E7" i="5"/>
  <c r="E8" i="5"/>
  <c r="E9" i="5"/>
  <c r="E10" i="5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I24" i="5"/>
  <c r="I7" i="5"/>
  <c r="I8" i="5"/>
  <c r="I9" i="5"/>
  <c r="I10" i="5"/>
  <c r="I11" i="5"/>
  <c r="I12" i="5"/>
  <c r="I13" i="5"/>
  <c r="I14" i="5"/>
  <c r="I15" i="5"/>
  <c r="I16" i="5"/>
  <c r="I17" i="5"/>
  <c r="I18" i="5"/>
  <c r="I19" i="5"/>
  <c r="I20" i="5"/>
  <c r="I21" i="5"/>
  <c r="I22" i="5"/>
  <c r="I23" i="5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D39" i="7"/>
  <c r="D23" i="3"/>
  <c r="D22" i="3"/>
  <c r="D21" i="3"/>
  <c r="D20" i="3"/>
  <c r="D19" i="3"/>
  <c r="D18" i="3"/>
  <c r="D17" i="3"/>
  <c r="D16" i="3"/>
  <c r="D15" i="3"/>
  <c r="D14" i="3"/>
  <c r="D13" i="3"/>
  <c r="D12" i="3"/>
  <c r="D11" i="3"/>
  <c r="D10" i="3"/>
  <c r="D9" i="3"/>
  <c r="D8" i="3"/>
  <c r="D7" i="3"/>
  <c r="C24" i="3"/>
  <c r="D24" i="5"/>
  <c r="C24" i="5"/>
  <c r="B24" i="5"/>
  <c r="B24" i="6"/>
  <c r="C24" i="6"/>
  <c r="C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23" i="6"/>
  <c r="B19" i="5"/>
  <c r="M8" i="5" l="1"/>
  <c r="M9" i="5"/>
  <c r="M10" i="5"/>
  <c r="M11" i="5"/>
  <c r="M12" i="5"/>
  <c r="M13" i="5"/>
  <c r="M14" i="5"/>
  <c r="M15" i="5"/>
  <c r="M16" i="5"/>
  <c r="M17" i="5"/>
  <c r="M18" i="5"/>
  <c r="M19" i="5"/>
  <c r="M20" i="5"/>
  <c r="M21" i="5"/>
  <c r="M22" i="5"/>
  <c r="M23" i="5"/>
  <c r="M24" i="5"/>
  <c r="M7" i="5"/>
  <c r="G6" i="8"/>
  <c r="B7" i="6"/>
  <c r="C7" i="6"/>
  <c r="B8" i="6"/>
  <c r="C8" i="6"/>
  <c r="B9" i="6"/>
  <c r="C9" i="6"/>
  <c r="E9" i="6"/>
  <c r="B10" i="6"/>
  <c r="C10" i="6"/>
  <c r="B11" i="6"/>
  <c r="C11" i="6"/>
  <c r="B12" i="6"/>
  <c r="C12" i="6"/>
  <c r="B13" i="6"/>
  <c r="C13" i="6"/>
  <c r="B14" i="6"/>
  <c r="C14" i="6"/>
  <c r="B15" i="6"/>
  <c r="C15" i="6"/>
  <c r="B16" i="6"/>
  <c r="C16" i="6"/>
  <c r="B17" i="6"/>
  <c r="C17" i="6"/>
  <c r="B18" i="6"/>
  <c r="C18" i="6"/>
  <c r="B19" i="6"/>
  <c r="C19" i="6"/>
  <c r="E19" i="6"/>
  <c r="B20" i="6"/>
  <c r="C20" i="6"/>
  <c r="B21" i="6"/>
  <c r="C21" i="6"/>
  <c r="B22" i="6"/>
  <c r="C22" i="6"/>
  <c r="B23" i="6"/>
  <c r="BE8" i="6"/>
  <c r="E8" i="6" s="1"/>
  <c r="BE9" i="6"/>
  <c r="BE10" i="6"/>
  <c r="E10" i="6" s="1"/>
  <c r="BE11" i="6"/>
  <c r="E11" i="6" s="1"/>
  <c r="BE12" i="6"/>
  <c r="BE13" i="6"/>
  <c r="E13" i="6" s="1"/>
  <c r="BE14" i="6"/>
  <c r="E14" i="6" s="1"/>
  <c r="BE15" i="6"/>
  <c r="E15" i="6" s="1"/>
  <c r="BE16" i="6"/>
  <c r="E16" i="6" s="1"/>
  <c r="BE17" i="6"/>
  <c r="E17" i="6" s="1"/>
  <c r="BE18" i="6"/>
  <c r="E18" i="6" s="1"/>
  <c r="BE19" i="6"/>
  <c r="BE20" i="6"/>
  <c r="E20" i="6" s="1"/>
  <c r="BE21" i="6"/>
  <c r="E21" i="6" s="1"/>
  <c r="BE22" i="6"/>
  <c r="E22" i="6" s="1"/>
  <c r="BE23" i="6"/>
  <c r="E23" i="6" s="1"/>
  <c r="BE7" i="6"/>
  <c r="E7" i="6" s="1"/>
  <c r="BA8" i="6"/>
  <c r="BA9" i="6"/>
  <c r="BA10" i="6"/>
  <c r="BA11" i="6"/>
  <c r="BA12" i="6"/>
  <c r="BA13" i="6"/>
  <c r="BA14" i="6"/>
  <c r="BA15" i="6"/>
  <c r="BA16" i="6"/>
  <c r="BA17" i="6"/>
  <c r="BA18" i="6"/>
  <c r="BA19" i="6"/>
  <c r="BA20" i="6"/>
  <c r="BA21" i="6"/>
  <c r="BA22" i="6"/>
  <c r="BA23" i="6"/>
  <c r="BA7" i="6"/>
  <c r="AW8" i="6"/>
  <c r="AW9" i="6"/>
  <c r="AW10" i="6"/>
  <c r="AW11" i="6"/>
  <c r="AW12" i="6"/>
  <c r="AW13" i="6"/>
  <c r="AW14" i="6"/>
  <c r="AW15" i="6"/>
  <c r="AW16" i="6"/>
  <c r="AW17" i="6"/>
  <c r="AW18" i="6"/>
  <c r="AW19" i="6"/>
  <c r="AW20" i="6"/>
  <c r="AW21" i="6"/>
  <c r="AW22" i="6"/>
  <c r="AW23" i="6"/>
  <c r="AW7" i="6"/>
  <c r="AS8" i="6"/>
  <c r="AS9" i="6"/>
  <c r="AS10" i="6"/>
  <c r="AS11" i="6"/>
  <c r="AS12" i="6"/>
  <c r="AS13" i="6"/>
  <c r="AS14" i="6"/>
  <c r="AS15" i="6"/>
  <c r="AS16" i="6"/>
  <c r="AS17" i="6"/>
  <c r="AS18" i="6"/>
  <c r="AS19" i="6"/>
  <c r="AS20" i="6"/>
  <c r="AS21" i="6"/>
  <c r="AS22" i="6"/>
  <c r="AS23" i="6"/>
  <c r="AS7" i="6"/>
  <c r="AO8" i="6"/>
  <c r="AO9" i="6"/>
  <c r="AO10" i="6"/>
  <c r="AO11" i="6"/>
  <c r="AO12" i="6"/>
  <c r="AO13" i="6"/>
  <c r="AO14" i="6"/>
  <c r="AO15" i="6"/>
  <c r="AO16" i="6"/>
  <c r="AO17" i="6"/>
  <c r="AO18" i="6"/>
  <c r="AO19" i="6"/>
  <c r="AO20" i="6"/>
  <c r="AO21" i="6"/>
  <c r="AO22" i="6"/>
  <c r="AO23" i="6"/>
  <c r="AO7" i="6"/>
  <c r="AK8" i="6"/>
  <c r="AK9" i="6"/>
  <c r="AK10" i="6"/>
  <c r="AK11" i="6"/>
  <c r="AK12" i="6"/>
  <c r="AK13" i="6"/>
  <c r="AK14" i="6"/>
  <c r="AK15" i="6"/>
  <c r="AK16" i="6"/>
  <c r="AK17" i="6"/>
  <c r="AK18" i="6"/>
  <c r="AK19" i="6"/>
  <c r="AK20" i="6"/>
  <c r="AK21" i="6"/>
  <c r="AK22" i="6"/>
  <c r="AK23" i="6"/>
  <c r="AK7" i="6"/>
  <c r="AG8" i="6"/>
  <c r="AG9" i="6"/>
  <c r="AG10" i="6"/>
  <c r="AG11" i="6"/>
  <c r="AG12" i="6"/>
  <c r="AG13" i="6"/>
  <c r="AG14" i="6"/>
  <c r="AG15" i="6"/>
  <c r="AG16" i="6"/>
  <c r="AG17" i="6"/>
  <c r="AG18" i="6"/>
  <c r="AG19" i="6"/>
  <c r="AG20" i="6"/>
  <c r="AG21" i="6"/>
  <c r="AG22" i="6"/>
  <c r="AG23" i="6"/>
  <c r="AG7" i="6"/>
  <c r="AC8" i="6"/>
  <c r="AC9" i="6"/>
  <c r="AC10" i="6"/>
  <c r="AC11" i="6"/>
  <c r="AC12" i="6"/>
  <c r="AC13" i="6"/>
  <c r="AC14" i="6"/>
  <c r="AC15" i="6"/>
  <c r="AC16" i="6"/>
  <c r="AC17" i="6"/>
  <c r="AC18" i="6"/>
  <c r="AC19" i="6"/>
  <c r="AC20" i="6"/>
  <c r="AC21" i="6"/>
  <c r="AC22" i="6"/>
  <c r="AC23" i="6"/>
  <c r="AC7" i="6"/>
  <c r="Y8" i="6"/>
  <c r="Y9" i="6"/>
  <c r="Y10" i="6"/>
  <c r="Y11" i="6"/>
  <c r="Y12" i="6"/>
  <c r="Y13" i="6"/>
  <c r="Y14" i="6"/>
  <c r="Y15" i="6"/>
  <c r="Y16" i="6"/>
  <c r="Y17" i="6"/>
  <c r="Y18" i="6"/>
  <c r="Y19" i="6"/>
  <c r="Y20" i="6"/>
  <c r="Y21" i="6"/>
  <c r="Y22" i="6"/>
  <c r="Y23" i="6"/>
  <c r="Y7" i="6"/>
  <c r="U8" i="6"/>
  <c r="U9" i="6"/>
  <c r="U10" i="6"/>
  <c r="U11" i="6"/>
  <c r="U12" i="6"/>
  <c r="U13" i="6"/>
  <c r="U14" i="6"/>
  <c r="U15" i="6"/>
  <c r="U16" i="6"/>
  <c r="U17" i="6"/>
  <c r="U18" i="6"/>
  <c r="U19" i="6"/>
  <c r="U20" i="6"/>
  <c r="U21" i="6"/>
  <c r="U22" i="6"/>
  <c r="U23" i="6"/>
  <c r="U7" i="6"/>
  <c r="Q8" i="6"/>
  <c r="Q9" i="6"/>
  <c r="Q10" i="6"/>
  <c r="Q11" i="6"/>
  <c r="Q12" i="6"/>
  <c r="Q13" i="6"/>
  <c r="Q14" i="6"/>
  <c r="Q15" i="6"/>
  <c r="Q16" i="6"/>
  <c r="Q17" i="6"/>
  <c r="Q18" i="6"/>
  <c r="Q19" i="6"/>
  <c r="Q20" i="6"/>
  <c r="Q21" i="6"/>
  <c r="Q22" i="6"/>
  <c r="Q23" i="6"/>
  <c r="Q7" i="6"/>
  <c r="M8" i="6"/>
  <c r="M9" i="6"/>
  <c r="M10" i="6"/>
  <c r="M11" i="6"/>
  <c r="M12" i="6"/>
  <c r="M13" i="6"/>
  <c r="M14" i="6"/>
  <c r="M15" i="6"/>
  <c r="M16" i="6"/>
  <c r="M17" i="6"/>
  <c r="M18" i="6"/>
  <c r="M19" i="6"/>
  <c r="M20" i="6"/>
  <c r="M21" i="6"/>
  <c r="M22" i="6"/>
  <c r="M23" i="6"/>
  <c r="M7" i="6"/>
  <c r="I8" i="6"/>
  <c r="I9" i="6"/>
  <c r="I10" i="6"/>
  <c r="I11" i="6"/>
  <c r="I12" i="6"/>
  <c r="I13" i="6"/>
  <c r="I14" i="6"/>
  <c r="I15" i="6"/>
  <c r="I16" i="6"/>
  <c r="I17" i="6"/>
  <c r="I18" i="6"/>
  <c r="I19" i="6"/>
  <c r="I20" i="6"/>
  <c r="I21" i="6"/>
  <c r="I22" i="6"/>
  <c r="I23" i="6"/>
  <c r="I7" i="6"/>
  <c r="BE8" i="3"/>
  <c r="BE9" i="3"/>
  <c r="BE10" i="3"/>
  <c r="BE11" i="3"/>
  <c r="BE12" i="3"/>
  <c r="BE13" i="3"/>
  <c r="BE14" i="3"/>
  <c r="BE15" i="3"/>
  <c r="BE16" i="3"/>
  <c r="BE17" i="3"/>
  <c r="BE18" i="3"/>
  <c r="BE19" i="3"/>
  <c r="BE20" i="3"/>
  <c r="BE21" i="3"/>
  <c r="BE22" i="3"/>
  <c r="BE23" i="3"/>
  <c r="BE7" i="3"/>
  <c r="BA8" i="3"/>
  <c r="BA9" i="3"/>
  <c r="BA10" i="3"/>
  <c r="BA11" i="3"/>
  <c r="BA12" i="3"/>
  <c r="BA13" i="3"/>
  <c r="BA14" i="3"/>
  <c r="BA15" i="3"/>
  <c r="BA16" i="3"/>
  <c r="BA17" i="3"/>
  <c r="BA18" i="3"/>
  <c r="BA19" i="3"/>
  <c r="BA20" i="3"/>
  <c r="BA21" i="3"/>
  <c r="BA22" i="3"/>
  <c r="BA23" i="3"/>
  <c r="BA7" i="3"/>
  <c r="AW8" i="3"/>
  <c r="AW9" i="3"/>
  <c r="AW10" i="3"/>
  <c r="AW11" i="3"/>
  <c r="AW12" i="3"/>
  <c r="AW13" i="3"/>
  <c r="AW14" i="3"/>
  <c r="AW15" i="3"/>
  <c r="AW16" i="3"/>
  <c r="AW17" i="3"/>
  <c r="AW18" i="3"/>
  <c r="AW19" i="3"/>
  <c r="AW20" i="3"/>
  <c r="AW21" i="3"/>
  <c r="AW22" i="3"/>
  <c r="AW23" i="3"/>
  <c r="AW7" i="3"/>
  <c r="AS8" i="3"/>
  <c r="AS9" i="3"/>
  <c r="AS10" i="3"/>
  <c r="AS11" i="3"/>
  <c r="AS12" i="3"/>
  <c r="AS13" i="3"/>
  <c r="AS14" i="3"/>
  <c r="AS15" i="3"/>
  <c r="AS16" i="3"/>
  <c r="AS17" i="3"/>
  <c r="AS18" i="3"/>
  <c r="AS19" i="3"/>
  <c r="AS20" i="3"/>
  <c r="AS21" i="3"/>
  <c r="AS22" i="3"/>
  <c r="AS23" i="3"/>
  <c r="AS7" i="3"/>
  <c r="AO8" i="3"/>
  <c r="AO9" i="3"/>
  <c r="AO10" i="3"/>
  <c r="AO11" i="3"/>
  <c r="AO12" i="3"/>
  <c r="AO13" i="3"/>
  <c r="AO14" i="3"/>
  <c r="AO15" i="3"/>
  <c r="AO16" i="3"/>
  <c r="AO17" i="3"/>
  <c r="AO18" i="3"/>
  <c r="AO19" i="3"/>
  <c r="AO20" i="3"/>
  <c r="AO21" i="3"/>
  <c r="AO22" i="3"/>
  <c r="AO23" i="3"/>
  <c r="AO7" i="3"/>
  <c r="AK8" i="3"/>
  <c r="AK9" i="3"/>
  <c r="AK10" i="3"/>
  <c r="AK11" i="3"/>
  <c r="AK12" i="3"/>
  <c r="AK13" i="3"/>
  <c r="AK14" i="3"/>
  <c r="AK15" i="3"/>
  <c r="AK16" i="3"/>
  <c r="AK17" i="3"/>
  <c r="AK18" i="3"/>
  <c r="AK19" i="3"/>
  <c r="AK20" i="3"/>
  <c r="AK21" i="3"/>
  <c r="AK22" i="3"/>
  <c r="AK23" i="3"/>
  <c r="AK7" i="3"/>
  <c r="AG8" i="3"/>
  <c r="AG9" i="3"/>
  <c r="AG10" i="3"/>
  <c r="AG11" i="3"/>
  <c r="AG12" i="3"/>
  <c r="AG13" i="3"/>
  <c r="AG14" i="3"/>
  <c r="AG15" i="3"/>
  <c r="AG16" i="3"/>
  <c r="AG17" i="3"/>
  <c r="AG18" i="3"/>
  <c r="AG19" i="3"/>
  <c r="AG20" i="3"/>
  <c r="AG21" i="3"/>
  <c r="AG22" i="3"/>
  <c r="AG23" i="3"/>
  <c r="AG7" i="3"/>
  <c r="AC8" i="3"/>
  <c r="AC9" i="3"/>
  <c r="AC10" i="3"/>
  <c r="AC11" i="3"/>
  <c r="AC12" i="3"/>
  <c r="AC13" i="3"/>
  <c r="AC14" i="3"/>
  <c r="AC15" i="3"/>
  <c r="AC16" i="3"/>
  <c r="AC17" i="3"/>
  <c r="AC18" i="3"/>
  <c r="AC19" i="3"/>
  <c r="AC20" i="3"/>
  <c r="AC21" i="3"/>
  <c r="AC22" i="3"/>
  <c r="AC23" i="3"/>
  <c r="AC7" i="3"/>
  <c r="Y8" i="3"/>
  <c r="Y9" i="3"/>
  <c r="Y10" i="3"/>
  <c r="Y11" i="3"/>
  <c r="Y12" i="3"/>
  <c r="Y13" i="3"/>
  <c r="Y14" i="3"/>
  <c r="Y15" i="3"/>
  <c r="Y16" i="3"/>
  <c r="Y17" i="3"/>
  <c r="Y18" i="3"/>
  <c r="Y19" i="3"/>
  <c r="Y20" i="3"/>
  <c r="Y21" i="3"/>
  <c r="Y22" i="3"/>
  <c r="Y23" i="3"/>
  <c r="Y7" i="3"/>
  <c r="U8" i="3"/>
  <c r="U9" i="3"/>
  <c r="U10" i="3"/>
  <c r="U11" i="3"/>
  <c r="U12" i="3"/>
  <c r="U13" i="3"/>
  <c r="U14" i="3"/>
  <c r="U15" i="3"/>
  <c r="U16" i="3"/>
  <c r="U17" i="3"/>
  <c r="U18" i="3"/>
  <c r="U19" i="3"/>
  <c r="U20" i="3"/>
  <c r="U21" i="3"/>
  <c r="U22" i="3"/>
  <c r="U23" i="3"/>
  <c r="U7" i="3"/>
  <c r="Q8" i="3"/>
  <c r="Q9" i="3"/>
  <c r="Q10" i="3"/>
  <c r="Q11" i="3"/>
  <c r="Q12" i="3"/>
  <c r="Q13" i="3"/>
  <c r="Q14" i="3"/>
  <c r="Q15" i="3"/>
  <c r="Q16" i="3"/>
  <c r="Q17" i="3"/>
  <c r="Q18" i="3"/>
  <c r="Q19" i="3"/>
  <c r="Q20" i="3"/>
  <c r="Q21" i="3"/>
  <c r="Q22" i="3"/>
  <c r="Q23" i="3"/>
  <c r="Q7" i="3"/>
  <c r="M8" i="3"/>
  <c r="M9" i="3"/>
  <c r="M10" i="3"/>
  <c r="M11" i="3"/>
  <c r="M12" i="3"/>
  <c r="M13" i="3"/>
  <c r="M14" i="3"/>
  <c r="M15" i="3"/>
  <c r="M16" i="3"/>
  <c r="M17" i="3"/>
  <c r="M18" i="3"/>
  <c r="M19" i="3"/>
  <c r="M20" i="3"/>
  <c r="M21" i="3"/>
  <c r="M22" i="3"/>
  <c r="M23" i="3"/>
  <c r="M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7" i="3"/>
  <c r="BD24" i="3"/>
  <c r="R7" i="7"/>
  <c r="R8" i="7"/>
  <c r="R9" i="7"/>
  <c r="R10" i="7"/>
  <c r="R11" i="7"/>
  <c r="R12" i="7"/>
  <c r="R13" i="7"/>
  <c r="R14" i="7"/>
  <c r="R15" i="7"/>
  <c r="R16" i="7"/>
  <c r="R17" i="7"/>
  <c r="R18" i="7"/>
  <c r="R19" i="7"/>
  <c r="R20" i="7"/>
  <c r="R21" i="7"/>
  <c r="R22" i="7"/>
  <c r="R23" i="7"/>
  <c r="R24" i="7"/>
  <c r="R25" i="7"/>
  <c r="R26" i="7"/>
  <c r="R27" i="7"/>
  <c r="R28" i="7"/>
  <c r="R29" i="7"/>
  <c r="R30" i="7"/>
  <c r="R31" i="7"/>
  <c r="R32" i="7"/>
  <c r="R33" i="7"/>
  <c r="R34" i="7"/>
  <c r="R35" i="7"/>
  <c r="R36" i="7"/>
  <c r="R37" i="7"/>
  <c r="R38" i="7"/>
  <c r="R39" i="7"/>
  <c r="R6" i="7"/>
  <c r="N19" i="7"/>
  <c r="N18" i="7"/>
  <c r="N17" i="7"/>
  <c r="N16" i="7"/>
  <c r="N15" i="7"/>
  <c r="N14" i="7"/>
  <c r="N13" i="7"/>
  <c r="N12" i="7"/>
  <c r="N11" i="7"/>
  <c r="N10" i="7"/>
  <c r="N9" i="7"/>
  <c r="N8" i="7"/>
  <c r="N7" i="7"/>
  <c r="N6" i="7"/>
  <c r="Q39" i="7"/>
  <c r="N21" i="7"/>
  <c r="N22" i="7"/>
  <c r="N23" i="7"/>
  <c r="N24" i="7"/>
  <c r="N25" i="7"/>
  <c r="N26" i="7"/>
  <c r="N27" i="7"/>
  <c r="N28" i="7"/>
  <c r="N29" i="7"/>
  <c r="N30" i="7"/>
  <c r="N31" i="7"/>
  <c r="N32" i="7"/>
  <c r="N33" i="7"/>
  <c r="N34" i="7"/>
  <c r="N35" i="7"/>
  <c r="N36" i="7"/>
  <c r="N37" i="7"/>
  <c r="N38" i="7"/>
  <c r="N20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6" i="7"/>
  <c r="G38" i="8"/>
  <c r="D37" i="8"/>
  <c r="F6" i="8"/>
  <c r="D6" i="8"/>
  <c r="E6" i="8"/>
  <c r="G40" i="8"/>
  <c r="G39" i="8"/>
  <c r="F37" i="8"/>
  <c r="E37" i="8"/>
  <c r="G36" i="8"/>
  <c r="G35" i="8"/>
  <c r="G34" i="8"/>
  <c r="G33" i="8"/>
  <c r="G32" i="8"/>
  <c r="G31" i="8"/>
  <c r="G30" i="8"/>
  <c r="G29" i="8"/>
  <c r="G28" i="8"/>
  <c r="G27" i="8"/>
  <c r="G26" i="8"/>
  <c r="G25" i="8"/>
  <c r="G24" i="8"/>
  <c r="F23" i="8"/>
  <c r="E23" i="8"/>
  <c r="D23" i="8"/>
  <c r="G22" i="8"/>
  <c r="G21" i="8"/>
  <c r="G20" i="8"/>
  <c r="G19" i="8"/>
  <c r="G18" i="8"/>
  <c r="G17" i="8"/>
  <c r="G16" i="8"/>
  <c r="G15" i="8"/>
  <c r="G14" i="8"/>
  <c r="G13" i="8"/>
  <c r="G12" i="8"/>
  <c r="G11" i="8"/>
  <c r="G10" i="8"/>
  <c r="F9" i="8"/>
  <c r="E9" i="8"/>
  <c r="D9" i="8"/>
  <c r="G8" i="8"/>
  <c r="G7" i="8"/>
  <c r="E12" i="6" l="1"/>
  <c r="D5" i="8"/>
  <c r="G37" i="8"/>
  <c r="G23" i="8"/>
  <c r="G9" i="8"/>
  <c r="F5" i="8"/>
  <c r="E5" i="8"/>
  <c r="D7" i="7"/>
  <c r="F7" i="7" s="1"/>
  <c r="D8" i="7"/>
  <c r="F8" i="7" s="1"/>
  <c r="D9" i="7"/>
  <c r="F9" i="7" s="1"/>
  <c r="D10" i="7"/>
  <c r="F10" i="7" s="1"/>
  <c r="D11" i="7"/>
  <c r="F11" i="7" s="1"/>
  <c r="D12" i="7"/>
  <c r="F12" i="7" s="1"/>
  <c r="D13" i="7"/>
  <c r="F13" i="7" s="1"/>
  <c r="D14" i="7"/>
  <c r="F14" i="7" s="1"/>
  <c r="D15" i="7"/>
  <c r="F15" i="7" s="1"/>
  <c r="D16" i="7"/>
  <c r="F16" i="7" s="1"/>
  <c r="D17" i="7"/>
  <c r="F17" i="7" s="1"/>
  <c r="D18" i="7"/>
  <c r="F18" i="7" s="1"/>
  <c r="D19" i="7"/>
  <c r="F19" i="7" s="1"/>
  <c r="D20" i="7"/>
  <c r="F20" i="7" s="1"/>
  <c r="D21" i="7"/>
  <c r="F21" i="7" s="1"/>
  <c r="D22" i="7"/>
  <c r="F22" i="7" s="1"/>
  <c r="D23" i="7"/>
  <c r="F23" i="7" s="1"/>
  <c r="D24" i="7"/>
  <c r="F24" i="7" s="1"/>
  <c r="D25" i="7"/>
  <c r="F25" i="7" s="1"/>
  <c r="D26" i="7"/>
  <c r="F26" i="7" s="1"/>
  <c r="D27" i="7"/>
  <c r="F27" i="7" s="1"/>
  <c r="D28" i="7"/>
  <c r="F28" i="7" s="1"/>
  <c r="D29" i="7"/>
  <c r="F29" i="7" s="1"/>
  <c r="D30" i="7"/>
  <c r="F30" i="7" s="1"/>
  <c r="D31" i="7"/>
  <c r="F31" i="7" s="1"/>
  <c r="D32" i="7"/>
  <c r="F32" i="7" s="1"/>
  <c r="D33" i="7"/>
  <c r="F33" i="7" s="1"/>
  <c r="D34" i="7"/>
  <c r="F34" i="7" s="1"/>
  <c r="D35" i="7"/>
  <c r="F35" i="7" s="1"/>
  <c r="D36" i="7"/>
  <c r="F36" i="7" s="1"/>
  <c r="D37" i="7"/>
  <c r="F37" i="7" s="1"/>
  <c r="D38" i="7"/>
  <c r="F38" i="7" s="1"/>
  <c r="C7" i="7"/>
  <c r="C8" i="7"/>
  <c r="C9" i="7"/>
  <c r="C10" i="7"/>
  <c r="C11" i="7"/>
  <c r="C12" i="7"/>
  <c r="C13" i="7"/>
  <c r="C14" i="7"/>
  <c r="C15" i="7"/>
  <c r="C16" i="7"/>
  <c r="C17" i="7"/>
  <c r="C18" i="7"/>
  <c r="C19" i="7"/>
  <c r="C20" i="7"/>
  <c r="C21" i="7"/>
  <c r="C22" i="7"/>
  <c r="C23" i="7"/>
  <c r="C24" i="7"/>
  <c r="C25" i="7"/>
  <c r="C26" i="7"/>
  <c r="C27" i="7"/>
  <c r="C28" i="7"/>
  <c r="C29" i="7"/>
  <c r="C30" i="7"/>
  <c r="C31" i="7"/>
  <c r="C32" i="7"/>
  <c r="C33" i="7"/>
  <c r="C34" i="7"/>
  <c r="C35" i="7"/>
  <c r="C36" i="7"/>
  <c r="C37" i="7"/>
  <c r="C38" i="7"/>
  <c r="D6" i="7"/>
  <c r="C6" i="7"/>
  <c r="G24" i="6"/>
  <c r="H24" i="6"/>
  <c r="J24" i="6"/>
  <c r="K24" i="6"/>
  <c r="L24" i="6"/>
  <c r="N24" i="6"/>
  <c r="O24" i="6"/>
  <c r="P24" i="6"/>
  <c r="R24" i="6"/>
  <c r="S24" i="6"/>
  <c r="T24" i="6"/>
  <c r="V24" i="6"/>
  <c r="W24" i="6"/>
  <c r="Y24" i="6" s="1"/>
  <c r="X24" i="6"/>
  <c r="Z24" i="6"/>
  <c r="AA24" i="6"/>
  <c r="AB24" i="6"/>
  <c r="AD24" i="6"/>
  <c r="AE24" i="6"/>
  <c r="AF24" i="6"/>
  <c r="AH24" i="6"/>
  <c r="AI24" i="6"/>
  <c r="AJ24" i="6"/>
  <c r="AL24" i="6"/>
  <c r="AM24" i="6"/>
  <c r="AO24" i="6" s="1"/>
  <c r="AN24" i="6"/>
  <c r="AP24" i="6"/>
  <c r="AQ24" i="6"/>
  <c r="AR24" i="6"/>
  <c r="AT24" i="6"/>
  <c r="AU24" i="6"/>
  <c r="AV24" i="6"/>
  <c r="AX24" i="6"/>
  <c r="AY24" i="6"/>
  <c r="BA24" i="6" s="1"/>
  <c r="AZ24" i="6"/>
  <c r="BB24" i="6"/>
  <c r="BC24" i="6"/>
  <c r="BE24" i="6" s="1"/>
  <c r="F24" i="6"/>
  <c r="M39" i="7"/>
  <c r="L39" i="7"/>
  <c r="K39" i="7"/>
  <c r="H39" i="7"/>
  <c r="O39" i="7"/>
  <c r="P39" i="7"/>
  <c r="I39" i="7"/>
  <c r="C12" i="5"/>
  <c r="C7" i="5"/>
  <c r="B12" i="5"/>
  <c r="D12" i="5"/>
  <c r="AB24" i="5"/>
  <c r="AA24" i="5"/>
  <c r="Z24" i="5"/>
  <c r="AS24" i="6" l="1"/>
  <c r="AC24" i="6"/>
  <c r="M24" i="6"/>
  <c r="E24" i="6"/>
  <c r="I24" i="6"/>
  <c r="AW24" i="6"/>
  <c r="AG24" i="6"/>
  <c r="Q24" i="6"/>
  <c r="AK24" i="6"/>
  <c r="U24" i="6"/>
  <c r="N39" i="7"/>
  <c r="J39" i="7"/>
  <c r="F6" i="7"/>
  <c r="F39" i="7" l="1"/>
  <c r="C7" i="3"/>
  <c r="D23" i="5" l="1"/>
  <c r="D22" i="5"/>
  <c r="D21" i="5"/>
  <c r="D20" i="5"/>
  <c r="D19" i="5"/>
  <c r="D18" i="5"/>
  <c r="D17" i="5"/>
  <c r="D16" i="5"/>
  <c r="D15" i="5"/>
  <c r="D14" i="5"/>
  <c r="D13" i="5"/>
  <c r="D11" i="5"/>
  <c r="D10" i="5"/>
  <c r="D9" i="5"/>
  <c r="D8" i="5"/>
  <c r="D7" i="5"/>
  <c r="C23" i="5"/>
  <c r="C22" i="5"/>
  <c r="C21" i="5"/>
  <c r="C20" i="5"/>
  <c r="C19" i="5"/>
  <c r="C18" i="5"/>
  <c r="C17" i="5"/>
  <c r="C16" i="5"/>
  <c r="C15" i="5"/>
  <c r="C14" i="5"/>
  <c r="C13" i="5"/>
  <c r="C11" i="5"/>
  <c r="C10" i="5"/>
  <c r="C9" i="5"/>
  <c r="C8" i="5"/>
  <c r="B23" i="5"/>
  <c r="B22" i="5"/>
  <c r="B21" i="5"/>
  <c r="B20" i="5"/>
  <c r="B18" i="5"/>
  <c r="B17" i="5"/>
  <c r="B16" i="5"/>
  <c r="B15" i="5"/>
  <c r="B14" i="5"/>
  <c r="B13" i="5"/>
  <c r="B11" i="5"/>
  <c r="B10" i="5"/>
  <c r="B9" i="5"/>
  <c r="B8" i="5"/>
  <c r="B7" i="5"/>
  <c r="Y24" i="5"/>
  <c r="X24" i="5"/>
  <c r="W24" i="5"/>
  <c r="V24" i="5"/>
  <c r="U24" i="5"/>
  <c r="T24" i="5"/>
  <c r="C9" i="3"/>
  <c r="B10" i="3"/>
  <c r="R24" i="5" l="1"/>
  <c r="S24" i="5"/>
  <c r="Q24" i="5"/>
  <c r="E7" i="3"/>
  <c r="E9" i="3"/>
  <c r="C8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N24" i="5"/>
  <c r="O24" i="5"/>
  <c r="P24" i="5"/>
  <c r="B7" i="3"/>
  <c r="B8" i="3"/>
  <c r="B9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E19" i="3" l="1"/>
  <c r="E11" i="3"/>
  <c r="E18" i="3"/>
  <c r="E14" i="3"/>
  <c r="E10" i="3"/>
  <c r="E21" i="3"/>
  <c r="E17" i="3"/>
  <c r="E13" i="3"/>
  <c r="E8" i="3"/>
  <c r="E23" i="3"/>
  <c r="E15" i="3"/>
  <c r="E22" i="3"/>
  <c r="E20" i="3"/>
  <c r="E16" i="3"/>
  <c r="E12" i="3"/>
  <c r="F24" i="5"/>
  <c r="H24" i="5"/>
  <c r="K24" i="5" l="1"/>
  <c r="J24" i="5"/>
  <c r="G24" i="5"/>
  <c r="F24" i="3" l="1"/>
  <c r="K24" i="3" l="1"/>
  <c r="L24" i="3"/>
  <c r="M24" i="3" l="1"/>
  <c r="AX24" i="3"/>
  <c r="J24" i="3"/>
  <c r="H24" i="3" l="1"/>
  <c r="AR24" i="3"/>
  <c r="E24" i="3"/>
  <c r="AV24" i="3"/>
  <c r="AY24" i="3"/>
  <c r="AZ24" i="3"/>
  <c r="BB24" i="3"/>
  <c r="AH24" i="3"/>
  <c r="G24" i="3"/>
  <c r="I24" i="3" s="1"/>
  <c r="BA24" i="3" l="1"/>
  <c r="AU24" i="3"/>
  <c r="AW24" i="3" s="1"/>
  <c r="AQ24" i="3"/>
  <c r="AS24" i="3" s="1"/>
  <c r="AT24" i="3" l="1"/>
  <c r="AP24" i="3"/>
  <c r="N24" i="3"/>
  <c r="BC24" i="3"/>
  <c r="BE24" i="3" s="1"/>
  <c r="AN24" i="3"/>
  <c r="AM24" i="3"/>
  <c r="AO24" i="3" s="1"/>
  <c r="AL24" i="3"/>
  <c r="AJ24" i="3"/>
  <c r="AI24" i="3"/>
  <c r="AF24" i="3"/>
  <c r="AE24" i="3"/>
  <c r="AG24" i="3" s="1"/>
  <c r="AD24" i="3"/>
  <c r="AB24" i="3"/>
  <c r="AA24" i="3"/>
  <c r="AC24" i="3" s="1"/>
  <c r="Z24" i="3"/>
  <c r="X24" i="3"/>
  <c r="W24" i="3"/>
  <c r="V24" i="3"/>
  <c r="T24" i="3"/>
  <c r="S24" i="3"/>
  <c r="U24" i="3" s="1"/>
  <c r="R24" i="3"/>
  <c r="P24" i="3"/>
  <c r="O24" i="3"/>
  <c r="Q24" i="3" s="1"/>
  <c r="Y24" i="3" l="1"/>
  <c r="AK24" i="3"/>
</calcChain>
</file>

<file path=xl/sharedStrings.xml><?xml version="1.0" encoding="utf-8"?>
<sst xmlns="http://schemas.openxmlformats.org/spreadsheetml/2006/main" count="364" uniqueCount="154">
  <si>
    <t xml:space="preserve">Субсидии - всего
</t>
  </si>
  <si>
    <t>в том числе:</t>
  </si>
  <si>
    <t xml:space="preserve">Муниципальное образование
</t>
  </si>
  <si>
    <t xml:space="preserve">Дотации - всего
</t>
  </si>
  <si>
    <t>Единицы измерения: (руб.)</t>
  </si>
  <si>
    <t>г. Аргун</t>
  </si>
  <si>
    <t>г. Грозный</t>
  </si>
  <si>
    <t>Ачхой-Мартановский муниципальный район</t>
  </si>
  <si>
    <t>Веденский муниципальный район</t>
  </si>
  <si>
    <t>Грозненский муниципальный район</t>
  </si>
  <si>
    <t>Гудермесский муниципальный район</t>
  </si>
  <si>
    <t>Итум-Калинский муниципальный район</t>
  </si>
  <si>
    <t>Курчалоевский муниципальный район</t>
  </si>
  <si>
    <t>Надтеречный муниципальный район</t>
  </si>
  <si>
    <t>Наурский муниципальный район</t>
  </si>
  <si>
    <t>Ножай-Юртовский муниципальный район</t>
  </si>
  <si>
    <t>Урус-Мартановский муниципальный район</t>
  </si>
  <si>
    <t>Шалинский муниципальный район</t>
  </si>
  <si>
    <t>Шаройский муниципальный район</t>
  </si>
  <si>
    <t>Шатойский муниципальный район</t>
  </si>
  <si>
    <t>Шелковской муниципальный район</t>
  </si>
  <si>
    <t>ИТОГО</t>
  </si>
  <si>
    <t>Муниципальное образование</t>
  </si>
  <si>
    <t>Серноводский муниципальный район</t>
  </si>
  <si>
    <t>Иные межбюджетные трансферты - всего</t>
  </si>
  <si>
    <t>Итого</t>
  </si>
  <si>
    <t>Утвержденные бюджетные назначения (первоначальный Закон о бюджете Чеченской Республики № 52-РЗ от 15.12.2023 г.)</t>
  </si>
  <si>
    <t>Утвержденные бюджетные назначения на 01.04.2024 г.</t>
  </si>
  <si>
    <t>Фактическое исполнение по состоянию на 01.04.2024 г.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</si>
  <si>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  06203R4660</t>
  </si>
  <si>
    <t>Поддержка творческой деятельности и техническое оснащение детских и кукольных театров 06203R5170</t>
  </si>
  <si>
    <t>Субсидии на реализацию мероприятий по обеспечению жильем молодых семей 11202R4970</t>
  </si>
  <si>
    <t>Обеспечение комплексного развития сельских территорий 20201R5760</t>
  </si>
  <si>
    <t>Субвенции бюджетам муниципальных районов и городских округов на финансовое обеспечение образовательной деятельности муниципальных общеобразовательных организаций 0231041170</t>
  </si>
  <si>
    <t>Субвенции бюджетам муниципальных образований на осуществление деятельности комиссии по делам несовершеннолетних и защите их прав   0230569100</t>
  </si>
  <si>
    <t>Субвенции бюджетам муниципальных образований на организацию и осуществление деятельности по опеке и попечительству 0230569200</t>
  </si>
  <si>
    <t>Субвенции на содержание ребенка в семье опекуна и приемной семье, а также вознаграждение, причитающееся приемному родителю  0230569300</t>
  </si>
  <si>
    <t>Субвенции бюджетам муниципальных районов и городских округов на финансовое обеспечение образовательной деятельности муниципальных дошкольных образовательных организаций 0230941150</t>
  </si>
  <si>
    <t>Субвенции бюджетам муниципальных образований на выравнивание уровня бюджетной обеспеченности поселений 1230420090</t>
  </si>
  <si>
    <t>Субвенции бюджетам муниципальных образований на финансовое обеспечение мероприятий по отлову и содержанию животных без владельцев 1030567170</t>
  </si>
  <si>
    <t xml:space="preserve"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9090051200 </t>
  </si>
  <si>
    <t xml:space="preserve">Субвенции предоставляемые местным бюджетам муниципальных районов и городских округов Чеченской Республики для осуществления отдельных государственных полномочий Чеченской Республики по организации деятельности9990041130 административных комиссий </t>
  </si>
  <si>
    <t>Субвенции на осуществление первичного воинского учета на территориях, где отсутствуют военные комиссариаты 9990051180</t>
  </si>
  <si>
    <t>Дотации на премирование муниципальных образований - победителей Всероссийского конкурса "Лучшая муниципальная практика" (городской округ город Грозный)9990063990</t>
  </si>
  <si>
    <t>Дотации на выравнивание бюджетной обеспеченности муниципальных районов (городских округов) Чеченской Республики1230420010</t>
  </si>
  <si>
    <t>Дотации на премирование муниципальных образований - победителей Всероссийского конкурса "Лучшая муниципальная практика" (городской округ город Грозный) 9990063990</t>
  </si>
  <si>
    <t>Дотации наподдеожку мер по обеспечению сбалансированности бюджетов муниципальных районов (городских округов) с наиболее низкими показателями бюджетных расходов на душу населения 1230420030</t>
  </si>
  <si>
    <t>Дотации на поддержку мер по обеспечению сбалансированности бюджетов муниципальных районов (городских округов) имеющих недостаток средств на исполнение расходных обязательств 1230420040</t>
  </si>
  <si>
    <t>Дотации на стимулирование  достижения наилучших результатов по увелечению налогового потенциала муниципальных образований Чеченской Республики 1230629999</t>
  </si>
  <si>
    <t>Субсидии на подготовку проектов межевания земельных участков и проведение кадастровых работ 16201R5990</t>
  </si>
  <si>
    <t>Дотации на премирование муниципальных образований -  победителей Всероссийского конкурса "Лучшая муниципальная практика" (Гудермесское городское поселение) 9990053990</t>
  </si>
  <si>
    <t xml:space="preserve"> </t>
  </si>
  <si>
    <t>п/п</t>
  </si>
  <si>
    <t>14.1</t>
  </si>
  <si>
    <t>Автуринское сельское поселение</t>
  </si>
  <si>
    <t>3.1</t>
  </si>
  <si>
    <t>Ачхой-Мартановское городское поселение</t>
  </si>
  <si>
    <t>6.1</t>
  </si>
  <si>
    <t xml:space="preserve"> Гудермесское городское поселение</t>
  </si>
  <si>
    <t>7.1</t>
  </si>
  <si>
    <t>Итум-Калинское сельское поселение</t>
  </si>
  <si>
    <t>17.1</t>
  </si>
  <si>
    <t>Каргалинское сельское поселение</t>
  </si>
  <si>
    <t>8.1</t>
  </si>
  <si>
    <t>Курчалойске городское поселение</t>
  </si>
  <si>
    <t>4.1</t>
  </si>
  <si>
    <t>Махкетинское сельское поселение</t>
  </si>
  <si>
    <t>10.1</t>
  </si>
  <si>
    <t>Наурское сельское поселение</t>
  </si>
  <si>
    <t>16.1</t>
  </si>
  <si>
    <t>Нихалойское сельское поселение</t>
  </si>
  <si>
    <t>14.2</t>
  </si>
  <si>
    <t xml:space="preserve"> Ново-Атагинское сельское поселение</t>
  </si>
  <si>
    <t>17.2</t>
  </si>
  <si>
    <t>Червленское сельское поселение</t>
  </si>
  <si>
    <t>14.3</t>
  </si>
  <si>
    <t>Шалинское городское поселение</t>
  </si>
  <si>
    <t>Бенойское сельское поселение</t>
  </si>
  <si>
    <t>11.1</t>
  </si>
  <si>
    <t>Утвержденные бюджетные назначения (первоначальный Закон о бюджете Чеченской Республики № 63-РЗ от 12.12.2024 г.)</t>
  </si>
  <si>
    <t>Утвержденные бюджетные назначения на 01.04.2025 г.</t>
  </si>
  <si>
    <t>Фактическое исполнение по состоянию на 01.04.2025 г.</t>
  </si>
  <si>
    <t>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 02304R3040</t>
  </si>
  <si>
    <t>Финансовое обеспечение расходов по ремонту автомобильных дорог 084019Д104</t>
  </si>
  <si>
    <t>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 081И854470</t>
  </si>
  <si>
    <t>Реализация программ формирования современной городской среды 181И55550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</si>
  <si>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021Ю653030</t>
  </si>
  <si>
    <t>Субвенции на выплату компенсации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 0230363161</t>
  </si>
  <si>
    <t xml:space="preserve">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021Ю650500</t>
  </si>
  <si>
    <t xml:space="preserve">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181И454240	</t>
  </si>
  <si>
    <t>8.2</t>
  </si>
  <si>
    <t>Гелдаганское сельское поселение</t>
  </si>
  <si>
    <t>8.3</t>
  </si>
  <si>
    <t>Илсхан-Юртовское сельское поселение</t>
  </si>
  <si>
    <t>6.2.</t>
  </si>
  <si>
    <t>Развитие сети учреждений культурно-досугового типа 061Я555130</t>
  </si>
  <si>
    <t>Обеспечение развития и укрепления материально-технической базы домов культуры в населенных пунктах с числом жителей до 50 тысяч человек 06203R4670</t>
  </si>
  <si>
    <t>Государственная поддержка отрасли культуры 061Я555190, 06202R5190, 06203R5190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</si>
  <si>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021Ю651790</t>
  </si>
  <si>
    <t>Ойсхарское городское поселение</t>
  </si>
  <si>
    <t>№ п/п</t>
  </si>
  <si>
    <t>Наименование МО</t>
  </si>
  <si>
    <r>
      <t xml:space="preserve">ВСЕГО межбюджетных трансфертов местным бюджетам, 
</t>
    </r>
    <r>
      <rPr>
        <sz val="11"/>
        <color theme="1"/>
        <rFont val="Times New Roman"/>
        <family val="1"/>
        <charset val="204"/>
      </rPr>
      <t>в том числе:</t>
    </r>
  </si>
  <si>
    <t>1.</t>
  </si>
  <si>
    <t>Дотации</t>
  </si>
  <si>
    <t>1230420010 - Дотации на выравнивание бюджетной обеспеченности муниципальных районов (городских округов) Чеченской Республики</t>
  </si>
  <si>
    <t>1230420040 - Дотации на поддержку мер по обеспечению сбалансированности бюджетов муниципальных районов (городских округов) имеющих недостаток средств на исполнение расходных обязательств</t>
  </si>
  <si>
    <t>2.</t>
  </si>
  <si>
    <t>Субсидии</t>
  </si>
  <si>
    <t>11202R4970 -Субсидии на реализацию мероприятий по обеспечению жильем молодых семей</t>
  </si>
  <si>
    <t>06203R5170 - Поддержка творческой деятельности и техническое оснащение детских и кукольных театров</t>
  </si>
  <si>
    <t>20201R5760 - Обеспечение комплексного развития сельских территорий</t>
  </si>
  <si>
    <t>06201R4670 -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</si>
  <si>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06203R4660 - 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</si>
  <si>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 xml:space="preserve">16201R5990 - Субсидии на подготовку проектов межевания земельных участков и проведение кадастровых работ </t>
  </si>
  <si>
    <t>3.</t>
  </si>
  <si>
    <t>Субвенции</t>
  </si>
  <si>
    <t>0231041170 - Субвенции бюджетам муниципальных районов и городских округов на финансовое обеспечение образовательной деятельности муниципальных общеобразовательных организаций</t>
  </si>
  <si>
    <t>0230569100 - Субвенции бюджетам муниципальных образований на осуществление деятельности комиссии по делам несовершеннолетних и защите их прав</t>
  </si>
  <si>
    <t>0230569200 - Субвенции бюджетам муниципальных образований на организацию и осуществление деятельности по опеке и попечительству</t>
  </si>
  <si>
    <t xml:space="preserve">0230569300 - Субвенции на содержание ребенка в семье опекуна и приемной семье, а также вознаграждение, причитающееся приемному родителю </t>
  </si>
  <si>
    <t>0230941150 - Субвенции бюджетам муниципальных районов и городских округов на финансовое обеспечение образовательной деятельности муниципальных дошкольных образовательных организаций</t>
  </si>
  <si>
    <t>1230420090 - Субвенции бюджетам муниципальных образований на выравнивание уровня бюджетной обеспеченности поселений</t>
  </si>
  <si>
    <t>9090051200 - 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</si>
  <si>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9990041130 - Субвенции предоставляемые местным бюджетам муниципальных районов и городских округов Чеченской Республики для осуществления отдельных государственных полномочий Чеченской Республики по организации деятельности административных комиссий </t>
  </si>
  <si>
    <t xml:space="preserve">1030567170 - Субвенции бюджетам муниципальных образований на финансовое обеспечение мероприятий по отлову и содержанию животных без владельцев </t>
  </si>
  <si>
    <t xml:space="preserve">9990051180 - Субвенции на осуществление первичного воинского учета на территориях, где отсутствуют военные комиссариаты </t>
  </si>
  <si>
    <t>4.</t>
  </si>
  <si>
    <t>Иные межбюджетные трансферты</t>
  </si>
  <si>
    <t xml:space="preserve"> 02304R3040 -Субсидии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</si>
  <si>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061Я555190, 06202R5190, 06203R5190 - Государственная поддержка отрасли культуры</t>
  </si>
  <si>
    <t xml:space="preserve"> 061Я555130 - Развитие сети учреждений культурно-досугового типа</t>
  </si>
  <si>
    <t xml:space="preserve"> 061Я554540 -Создание модельных муниципальных библиотек</t>
  </si>
  <si>
    <t xml:space="preserve"> 084019Д104 -Финансовое обеспечение расходов по ремонту автомобильных дорог</t>
  </si>
  <si>
    <t xml:space="preserve">081И854470 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 </t>
  </si>
  <si>
    <t>181И55550 - Субсидии местным бюджетам на реализацию программ формирования современной городской среды</t>
  </si>
  <si>
    <t xml:space="preserve"> 0230341181,0230541181,0630441181 Оказание мер социальной поддержки отдельным категориям работников муниципальных образовательных организаций</t>
  </si>
  <si>
    <t xml:space="preserve"> 021Ю653030 -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</si>
  <si>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0230363161 - Субвенции на выплату компенсации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</si>
  <si>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 xml:space="preserve"> 181И454240 - 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</t>
  </si>
  <si>
    <t xml:space="preserve"> 021Ю651790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</si>
  <si>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 xml:space="preserve"> 021Ю650500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</t>
  </si>
  <si>
    <t xml:space="preserve">Сведения о фактических расходах на предоставление межбюджетных трансфертов бюджетам муниципальных образований из бюджета Чеченской Республики за 1 квартал 2025 года в сравнении с запланированными значениями (с учетом внесенных изменений) </t>
  </si>
  <si>
    <t>Оказание мер социальной поддержки отдельным категориям работников муниципальных образовательных организаций 0230341181, 0230541181, 0630441181</t>
  </si>
  <si>
    <t xml:space="preserve">Создание модельных муниципальных библиотек 061Я554540 </t>
  </si>
  <si>
    <t>Сведения о фактически произведенных расходах из бюджета Чеченской Республики на предоставление дотаций бюджетам муниципальных образований  Чеченской Республики за 1 квартал 2025 года</t>
  </si>
  <si>
    <t>Сведения о фактически произведенных расходах из бюджета Чеченской Республики на предоставление субсидий бюджетам муниципальных образований Чеченской Республики за 1 квартал 2025 года</t>
  </si>
  <si>
    <t>Сведения о фактически произведенных расходах из бюджета Чеченской Республики на предоставление субвенций бюджетам муниципальных образований Чеченской Республики за 1 квартал 2025 года</t>
  </si>
  <si>
    <t>Сведения о фактически произведенных расходах из бюджета Чеченской Республики на предоставление иных межбюджетных трансфертов бюджетам муниципальных образований Чеченской Республики за 1 квартал 2025 года</t>
  </si>
  <si>
    <t>Первоначально утвержденные бюджетные назначения (первоначальный Закон о бюджете Чеченской Республики от 17.12.2024 г. № 63-РЗ)</t>
  </si>
  <si>
    <t>Процент исполнения</t>
  </si>
  <si>
    <t>Утвержденные бюджетные назначения с изменениями (сводная бюджетная роспись на 01.04.2025 г.</t>
  </si>
  <si>
    <t>Субвенции - всего</t>
  </si>
  <si>
    <t>Фактическое исполнение на 01.04.2025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</si>
</sst>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\.00\.00"/>
  </numFmts>
  <fonts count="20" x14ac:knownFonts="1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59999389629810485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7">
    <xf numFmtId="0" fontId="0" fillId="0" borderId="0"/>
    <xf numFmtId="0" fontId="7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6" fillId="0" borderId="0"/>
    <xf numFmtId="0" fontId="12" fillId="0" borderId="0"/>
    <xf numFmtId="0" fontId="5" fillId="0" borderId="0"/>
    <xf numFmtId="0" fontId="4" fillId="0" borderId="0"/>
    <xf numFmtId="0" fontId="15" fillId="0" borderId="0"/>
    <xf numFmtId="0" fontId="3" fillId="0" borderId="0"/>
    <xf numFmtId="0" fontId="2" fillId="0" borderId="0"/>
    <xf numFmtId="0" fontId="16" fillId="0" borderId="0"/>
    <xf numFmtId="0" fontId="17" fillId="0" borderId="0"/>
    <xf numFmtId="0" fontId="1" fillId="0" borderId="0"/>
    <xf numFmtId="0" fontId="19" fillId="0" borderId="0"/>
  </cellStyleXfs>
  <cellXfs count="131">
    <xf numFmtId="0" fontId="0" fillId="0" borderId="0" xfId="0"/>
    <xf numFmtId="4" fontId="10" fillId="0" borderId="2" xfId="1" applyNumberFormat="1" applyFont="1" applyFill="1" applyBorder="1" applyAlignment="1">
      <alignment horizontal="center" vertical="center" wrapText="1"/>
    </xf>
    <xf numFmtId="4" fontId="13" fillId="0" borderId="2" xfId="0" applyNumberFormat="1" applyFont="1" applyFill="1" applyBorder="1" applyAlignment="1">
      <alignment horizontal="center" vertical="center" wrapText="1"/>
    </xf>
    <xf numFmtId="4" fontId="11" fillId="0" borderId="2" xfId="1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4" fontId="13" fillId="0" borderId="0" xfId="0" applyNumberFormat="1" applyFont="1" applyFill="1" applyBorder="1" applyAlignment="1">
      <alignment horizontal="center" vertical="center" wrapText="1"/>
    </xf>
    <xf numFmtId="4" fontId="11" fillId="0" borderId="0" xfId="1" applyNumberFormat="1" applyFont="1" applyFill="1" applyBorder="1" applyAlignment="1">
      <alignment horizontal="center" vertical="center" wrapText="1"/>
    </xf>
    <xf numFmtId="164" fontId="11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 wrapText="1"/>
    </xf>
    <xf numFmtId="164" fontId="10" fillId="0" borderId="2" xfId="2" applyNumberFormat="1" applyFont="1" applyFill="1" applyBorder="1" applyAlignment="1" applyProtection="1">
      <alignment horizontal="left" vertical="center" wrapText="1"/>
      <protection hidden="1"/>
    </xf>
    <xf numFmtId="0" fontId="14" fillId="0" borderId="0" xfId="0" applyFont="1" applyFill="1" applyBorder="1" applyAlignment="1">
      <alignment horizontal="center" vertical="center" wrapText="1"/>
    </xf>
    <xf numFmtId="164" fontId="11" fillId="0" borderId="2" xfId="2" applyNumberFormat="1" applyFont="1" applyFill="1" applyBorder="1" applyAlignment="1" applyProtection="1">
      <alignment horizontal="left" vertical="center" wrapText="1"/>
      <protection hidden="1"/>
    </xf>
    <xf numFmtId="3" fontId="11" fillId="0" borderId="2" xfId="1" applyNumberFormat="1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4" fontId="13" fillId="0" borderId="0" xfId="0" applyNumberFormat="1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left" vertical="center" wrapText="1"/>
    </xf>
    <xf numFmtId="0" fontId="11" fillId="0" borderId="3" xfId="3" applyFont="1" applyFill="1" applyBorder="1" applyAlignment="1">
      <alignment horizontal="left" vertical="center" wrapText="1"/>
    </xf>
    <xf numFmtId="0" fontId="13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3" fontId="13" fillId="0" borderId="0" xfId="0" applyNumberFormat="1" applyFont="1" applyFill="1" applyAlignment="1">
      <alignment horizontal="center" vertical="center"/>
    </xf>
    <xf numFmtId="4" fontId="13" fillId="0" borderId="0" xfId="0" applyNumberFormat="1" applyFont="1" applyFill="1" applyAlignment="1">
      <alignment horizontal="center" vertical="center"/>
    </xf>
    <xf numFmtId="4" fontId="14" fillId="0" borderId="2" xfId="0" applyNumberFormat="1" applyFont="1" applyFill="1" applyBorder="1" applyAlignment="1">
      <alignment horizontal="left" vertical="center" wrapText="1"/>
    </xf>
    <xf numFmtId="0" fontId="13" fillId="2" borderId="0" xfId="0" applyFont="1" applyFill="1" applyBorder="1" applyAlignment="1">
      <alignment horizontal="center" vertical="center" wrapText="1"/>
    </xf>
    <xf numFmtId="4" fontId="13" fillId="2" borderId="2" xfId="0" applyNumberFormat="1" applyFont="1" applyFill="1" applyBorder="1" applyAlignment="1">
      <alignment horizontal="center" vertical="center" wrapText="1"/>
    </xf>
    <xf numFmtId="0" fontId="11" fillId="0" borderId="2" xfId="12" applyFont="1" applyFill="1" applyBorder="1" applyAlignment="1">
      <alignment horizontal="left" vertical="center" wrapText="1"/>
    </xf>
    <xf numFmtId="4" fontId="10" fillId="2" borderId="2" xfId="1" applyNumberFormat="1" applyFont="1" applyFill="1" applyBorder="1" applyAlignment="1">
      <alignment horizontal="center" vertical="center" wrapText="1"/>
    </xf>
    <xf numFmtId="4" fontId="11" fillId="2" borderId="0" xfId="4" applyNumberFormat="1" applyFont="1" applyFill="1" applyBorder="1" applyAlignment="1" applyProtection="1">
      <alignment horizontal="center" vertical="center"/>
      <protection hidden="1"/>
    </xf>
    <xf numFmtId="4" fontId="13" fillId="2" borderId="0" xfId="0" applyNumberFormat="1" applyFont="1" applyFill="1" applyBorder="1" applyAlignment="1">
      <alignment horizontal="center" vertical="center" wrapText="1"/>
    </xf>
    <xf numFmtId="4" fontId="11" fillId="2" borderId="2" xfId="1" applyNumberFormat="1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center"/>
    </xf>
    <xf numFmtId="4" fontId="14" fillId="2" borderId="2" xfId="0" applyNumberFormat="1" applyFont="1" applyFill="1" applyBorder="1" applyAlignment="1">
      <alignment horizontal="center" vertical="center" wrapText="1"/>
    </xf>
    <xf numFmtId="4" fontId="14" fillId="0" borderId="2" xfId="0" applyNumberFormat="1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center"/>
    </xf>
    <xf numFmtId="3" fontId="13" fillId="2" borderId="0" xfId="0" applyNumberFormat="1" applyFont="1" applyFill="1" applyAlignment="1">
      <alignment horizontal="center" vertical="center"/>
    </xf>
    <xf numFmtId="4" fontId="13" fillId="2" borderId="0" xfId="0" applyNumberFormat="1" applyFont="1" applyFill="1" applyAlignment="1">
      <alignment horizontal="center" vertical="center"/>
    </xf>
    <xf numFmtId="4" fontId="13" fillId="0" borderId="2" xfId="0" applyNumberFormat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49" fontId="13" fillId="0" borderId="2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vertical="center" wrapText="1"/>
    </xf>
    <xf numFmtId="0" fontId="14" fillId="0" borderId="4" xfId="0" applyFont="1" applyFill="1" applyBorder="1" applyAlignment="1">
      <alignment horizontal="center" vertical="center" wrapText="1"/>
    </xf>
    <xf numFmtId="3" fontId="10" fillId="0" borderId="4" xfId="1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3" fontId="10" fillId="0" borderId="3" xfId="1" applyNumberFormat="1" applyFont="1" applyFill="1" applyBorder="1" applyAlignment="1">
      <alignment horizontal="center" vertical="center" wrapText="1"/>
    </xf>
    <xf numFmtId="3" fontId="10" fillId="0" borderId="4" xfId="1" applyNumberFormat="1" applyFont="1" applyFill="1" applyBorder="1" applyAlignment="1">
      <alignment vertical="center" wrapText="1"/>
    </xf>
    <xf numFmtId="3" fontId="10" fillId="0" borderId="1" xfId="1" applyNumberFormat="1" applyFont="1" applyFill="1" applyBorder="1" applyAlignment="1">
      <alignment vertical="center" wrapText="1"/>
    </xf>
    <xf numFmtId="0" fontId="13" fillId="0" borderId="0" xfId="15" applyFont="1" applyAlignment="1">
      <alignment vertical="top" wrapText="1"/>
    </xf>
    <xf numFmtId="0" fontId="13" fillId="0" borderId="0" xfId="15" applyFont="1" applyAlignment="1">
      <alignment vertical="center" wrapText="1"/>
    </xf>
    <xf numFmtId="49" fontId="13" fillId="0" borderId="8" xfId="15" applyNumberFormat="1" applyFont="1" applyBorder="1" applyAlignment="1">
      <alignment horizontal="center" vertical="center" wrapText="1"/>
    </xf>
    <xf numFmtId="4" fontId="13" fillId="0" borderId="8" xfId="15" applyNumberFormat="1" applyFont="1" applyBorder="1" applyAlignment="1">
      <alignment horizontal="center" vertical="center" wrapText="1"/>
    </xf>
    <xf numFmtId="0" fontId="14" fillId="0" borderId="0" xfId="15" applyFont="1" applyAlignment="1">
      <alignment vertical="top" wrapText="1"/>
    </xf>
    <xf numFmtId="0" fontId="10" fillId="0" borderId="2" xfId="15" applyFont="1" applyBorder="1" applyAlignment="1">
      <alignment horizontal="center" vertical="center" wrapText="1"/>
    </xf>
    <xf numFmtId="4" fontId="10" fillId="0" borderId="2" xfId="16" applyNumberFormat="1" applyFont="1" applyBorder="1" applyAlignment="1">
      <alignment horizontal="center" vertical="center" wrapText="1"/>
    </xf>
    <xf numFmtId="0" fontId="14" fillId="0" borderId="0" xfId="15" applyFont="1" applyAlignment="1">
      <alignment vertical="center" wrapText="1"/>
    </xf>
    <xf numFmtId="49" fontId="13" fillId="3" borderId="2" xfId="15" applyNumberFormat="1" applyFont="1" applyFill="1" applyBorder="1" applyAlignment="1">
      <alignment horizontal="center" vertical="center" wrapText="1"/>
    </xf>
    <xf numFmtId="0" fontId="14" fillId="4" borderId="2" xfId="15" applyFont="1" applyFill="1" applyBorder="1" applyAlignment="1">
      <alignment horizontal="left" vertical="top" wrapText="1"/>
    </xf>
    <xf numFmtId="4" fontId="10" fillId="3" borderId="2" xfId="16" applyNumberFormat="1" applyFont="1" applyFill="1" applyBorder="1" applyAlignment="1">
      <alignment horizontal="center" vertical="center" wrapText="1"/>
    </xf>
    <xf numFmtId="0" fontId="13" fillId="0" borderId="0" xfId="15" applyFont="1"/>
    <xf numFmtId="49" fontId="10" fillId="5" borderId="2" xfId="15" applyNumberFormat="1" applyFont="1" applyFill="1" applyBorder="1" applyAlignment="1">
      <alignment horizontal="center" vertical="center" wrapText="1"/>
    </xf>
    <xf numFmtId="0" fontId="10" fillId="5" borderId="2" xfId="15" applyFont="1" applyFill="1" applyBorder="1" applyAlignment="1">
      <alignment vertical="center" wrapText="1"/>
    </xf>
    <xf numFmtId="4" fontId="10" fillId="5" borderId="2" xfId="15" applyNumberFormat="1" applyFont="1" applyFill="1" applyBorder="1" applyAlignment="1">
      <alignment horizontal="center" vertical="center" wrapText="1"/>
    </xf>
    <xf numFmtId="0" fontId="13" fillId="0" borderId="2" xfId="15" applyFont="1" applyBorder="1"/>
    <xf numFmtId="0" fontId="13" fillId="0" borderId="2" xfId="15" applyFont="1" applyBorder="1" applyAlignment="1">
      <alignment wrapText="1"/>
    </xf>
    <xf numFmtId="4" fontId="13" fillId="0" borderId="2" xfId="15" applyNumberFormat="1" applyFont="1" applyBorder="1" applyAlignment="1">
      <alignment horizontal="center" vertical="center" wrapText="1"/>
    </xf>
    <xf numFmtId="4" fontId="13" fillId="0" borderId="0" xfId="15" applyNumberFormat="1" applyFont="1"/>
    <xf numFmtId="0" fontId="13" fillId="0" borderId="2" xfId="15" applyFont="1" applyBorder="1" applyAlignment="1">
      <alignment vertical="top" wrapText="1"/>
    </xf>
    <xf numFmtId="4" fontId="13" fillId="0" borderId="2" xfId="15" applyNumberFormat="1" applyFont="1" applyBorder="1" applyAlignment="1">
      <alignment horizontal="center" vertical="top" wrapText="1"/>
    </xf>
    <xf numFmtId="4" fontId="13" fillId="0" borderId="2" xfId="15" applyNumberFormat="1" applyFont="1" applyBorder="1" applyAlignment="1">
      <alignment horizontal="center" vertical="top"/>
    </xf>
    <xf numFmtId="49" fontId="11" fillId="0" borderId="2" xfId="15" applyNumberFormat="1" applyFont="1" applyBorder="1" applyAlignment="1">
      <alignment horizontal="center" vertical="top" wrapText="1"/>
    </xf>
    <xf numFmtId="0" fontId="11" fillId="0" borderId="2" xfId="15" applyFont="1" applyBorder="1" applyAlignment="1">
      <alignment vertical="top" wrapText="1"/>
    </xf>
    <xf numFmtId="4" fontId="11" fillId="0" borderId="2" xfId="15" applyNumberFormat="1" applyFont="1" applyBorder="1" applyAlignment="1">
      <alignment horizontal="center" vertical="top" wrapText="1"/>
    </xf>
    <xf numFmtId="11" fontId="11" fillId="0" borderId="2" xfId="15" applyNumberFormat="1" applyFont="1" applyBorder="1" applyAlignment="1">
      <alignment vertical="top" wrapText="1"/>
    </xf>
    <xf numFmtId="0" fontId="13" fillId="0" borderId="0" xfId="15" applyFont="1" applyAlignment="1">
      <alignment vertical="top"/>
    </xf>
    <xf numFmtId="0" fontId="13" fillId="0" borderId="0" xfId="15" applyFont="1" applyAlignment="1">
      <alignment vertical="center"/>
    </xf>
    <xf numFmtId="0" fontId="13" fillId="0" borderId="0" xfId="15" applyFont="1" applyAlignment="1">
      <alignment wrapText="1"/>
    </xf>
    <xf numFmtId="4" fontId="13" fillId="0" borderId="0" xfId="15" applyNumberFormat="1" applyFont="1" applyAlignment="1">
      <alignment vertical="center"/>
    </xf>
    <xf numFmtId="4" fontId="11" fillId="0" borderId="2" xfId="15" applyNumberFormat="1" applyFont="1" applyFill="1" applyBorder="1" applyAlignment="1">
      <alignment horizontal="center" vertical="top" wrapText="1"/>
    </xf>
    <xf numFmtId="0" fontId="13" fillId="0" borderId="2" xfId="15" applyFont="1" applyFill="1" applyBorder="1" applyAlignment="1">
      <alignment vertical="top"/>
    </xf>
    <xf numFmtId="49" fontId="11" fillId="0" borderId="2" xfId="15" applyNumberFormat="1" applyFont="1" applyFill="1" applyBorder="1" applyAlignment="1">
      <alignment horizontal="center" vertical="top" wrapText="1"/>
    </xf>
    <xf numFmtId="4" fontId="10" fillId="0" borderId="2" xfId="1" applyNumberFormat="1" applyFont="1" applyBorder="1" applyAlignment="1">
      <alignment horizontal="center" vertical="center" wrapText="1"/>
    </xf>
    <xf numFmtId="3" fontId="10" fillId="0" borderId="4" xfId="1" applyNumberFormat="1" applyFont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3" fontId="10" fillId="0" borderId="4" xfId="1" applyNumberFormat="1" applyFont="1" applyFill="1" applyBorder="1" applyAlignment="1">
      <alignment horizontal="center" vertical="center" wrapText="1"/>
    </xf>
    <xf numFmtId="3" fontId="10" fillId="0" borderId="0" xfId="1" applyNumberFormat="1" applyFont="1" applyFill="1" applyBorder="1" applyAlignment="1">
      <alignment vertical="center" wrapText="1"/>
    </xf>
    <xf numFmtId="3" fontId="10" fillId="0" borderId="0" xfId="1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4" fontId="10" fillId="0" borderId="0" xfId="1" applyNumberFormat="1" applyFont="1" applyFill="1" applyBorder="1" applyAlignment="1">
      <alignment horizontal="center" vertical="center" wrapText="1"/>
    </xf>
    <xf numFmtId="4" fontId="14" fillId="0" borderId="2" xfId="0" applyNumberFormat="1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8" fillId="0" borderId="0" xfId="15" applyFont="1" applyFill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3" fontId="10" fillId="0" borderId="5" xfId="1" applyNumberFormat="1" applyFont="1" applyFill="1" applyBorder="1" applyAlignment="1">
      <alignment horizontal="center" vertical="center" wrapText="1"/>
    </xf>
    <xf numFmtId="3" fontId="10" fillId="0" borderId="6" xfId="1" applyNumberFormat="1" applyFont="1" applyFill="1" applyBorder="1" applyAlignment="1">
      <alignment horizontal="center" vertical="center" wrapText="1"/>
    </xf>
    <xf numFmtId="3" fontId="10" fillId="0" borderId="11" xfId="1" applyNumberFormat="1" applyFont="1" applyFill="1" applyBorder="1" applyAlignment="1">
      <alignment horizontal="center" vertical="center" wrapText="1"/>
    </xf>
    <xf numFmtId="3" fontId="10" fillId="0" borderId="7" xfId="1" applyNumberFormat="1" applyFont="1" applyFill="1" applyBorder="1" applyAlignment="1">
      <alignment horizontal="center" vertical="center" wrapText="1"/>
    </xf>
    <xf numFmtId="3" fontId="10" fillId="0" borderId="8" xfId="1" applyNumberFormat="1" applyFont="1" applyFill="1" applyBorder="1" applyAlignment="1">
      <alignment horizontal="center" vertical="center" wrapText="1"/>
    </xf>
    <xf numFmtId="3" fontId="10" fillId="0" borderId="9" xfId="1" applyNumberFormat="1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3" fontId="11" fillId="0" borderId="2" xfId="1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/>
    </xf>
    <xf numFmtId="3" fontId="10" fillId="0" borderId="3" xfId="1" applyNumberFormat="1" applyFont="1" applyFill="1" applyBorder="1" applyAlignment="1">
      <alignment horizontal="center" vertical="center" wrapText="1"/>
    </xf>
    <xf numFmtId="3" fontId="10" fillId="0" borderId="4" xfId="1" applyNumberFormat="1" applyFont="1" applyFill="1" applyBorder="1" applyAlignment="1">
      <alignment horizontal="center" vertical="center" wrapText="1"/>
    </xf>
    <xf numFmtId="3" fontId="10" fillId="0" borderId="1" xfId="1" applyNumberFormat="1" applyFont="1" applyFill="1" applyBorder="1" applyAlignment="1">
      <alignment horizontal="center" vertical="center" wrapText="1"/>
    </xf>
    <xf numFmtId="0" fontId="14" fillId="0" borderId="3" xfId="0" applyNumberFormat="1" applyFont="1" applyFill="1" applyBorder="1" applyAlignment="1">
      <alignment horizontal="center" vertical="center" wrapText="1" readingOrder="1"/>
    </xf>
    <xf numFmtId="0" fontId="14" fillId="0" borderId="4" xfId="0" applyNumberFormat="1" applyFont="1" applyFill="1" applyBorder="1" applyAlignment="1">
      <alignment horizontal="center" vertical="center" wrapText="1" readingOrder="1"/>
    </xf>
    <xf numFmtId="0" fontId="14" fillId="0" borderId="1" xfId="0" applyNumberFormat="1" applyFont="1" applyFill="1" applyBorder="1" applyAlignment="1">
      <alignment horizontal="center" vertical="center" wrapText="1" readingOrder="1"/>
    </xf>
    <xf numFmtId="0" fontId="14" fillId="0" borderId="3" xfId="0" applyFont="1" applyFill="1" applyBorder="1" applyAlignment="1">
      <alignment horizontal="center" vertical="center" wrapText="1" readingOrder="1"/>
    </xf>
    <xf numFmtId="0" fontId="14" fillId="0" borderId="4" xfId="0" applyFont="1" applyFill="1" applyBorder="1" applyAlignment="1">
      <alignment horizontal="center" vertical="center" wrapText="1" readingOrder="1"/>
    </xf>
    <xf numFmtId="0" fontId="14" fillId="0" borderId="1" xfId="0" applyFont="1" applyFill="1" applyBorder="1" applyAlignment="1">
      <alignment horizontal="center" vertical="center" wrapText="1" readingOrder="1"/>
    </xf>
    <xf numFmtId="0" fontId="13" fillId="0" borderId="0" xfId="0" applyFont="1" applyFill="1" applyAlignment="1">
      <alignment horizontal="center" vertical="center"/>
    </xf>
    <xf numFmtId="0" fontId="14" fillId="0" borderId="8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3" fontId="11" fillId="2" borderId="3" xfId="1" applyNumberFormat="1" applyFont="1" applyFill="1" applyBorder="1" applyAlignment="1">
      <alignment horizontal="center" vertical="center" wrapText="1"/>
    </xf>
    <xf numFmtId="3" fontId="11" fillId="2" borderId="2" xfId="1" applyNumberFormat="1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 wrapText="1"/>
    </xf>
    <xf numFmtId="4" fontId="13" fillId="0" borderId="8" xfId="15" applyNumberFormat="1" applyFont="1" applyBorder="1" applyAlignment="1">
      <alignment horizontal="right" vertical="center" wrapText="1"/>
    </xf>
  </cellXfs>
  <cellStyles count="17">
    <cellStyle name="Обычный" xfId="0" builtinId="0"/>
    <cellStyle name="Обычный 10" xfId="15" xr:uid="{FA3145C7-0434-41FF-8D2E-52F2F07B7ACD}"/>
    <cellStyle name="Обычный 2" xfId="4" xr:uid="{00000000-0005-0000-0000-000001000000}"/>
    <cellStyle name="Обычный 2 2" xfId="5" xr:uid="{00000000-0005-0000-0000-000002000000}"/>
    <cellStyle name="Обычный 2 3" xfId="1" xr:uid="{00000000-0005-0000-0000-000003000000}"/>
    <cellStyle name="Обычный 2 4" xfId="2" xr:uid="{00000000-0005-0000-0000-000004000000}"/>
    <cellStyle name="Обычный 2 5" xfId="7" xr:uid="{00000000-0005-0000-0000-000005000000}"/>
    <cellStyle name="Обычный 2 6" xfId="10" xr:uid="{00000000-0005-0000-0000-000006000000}"/>
    <cellStyle name="Обычный 3" xfId="3" xr:uid="{00000000-0005-0000-0000-000007000000}"/>
    <cellStyle name="Обычный 3 2" xfId="12" xr:uid="{00000000-0005-0000-0000-000008000000}"/>
    <cellStyle name="Обычный 4" xfId="6" xr:uid="{00000000-0005-0000-0000-000009000000}"/>
    <cellStyle name="Обычный 4 3" xfId="16" xr:uid="{6264701C-C84E-4355-BDA2-3B14C033D583}"/>
    <cellStyle name="Обычный 5" xfId="8" xr:uid="{00000000-0005-0000-0000-00000A000000}"/>
    <cellStyle name="Обычный 6" xfId="9" xr:uid="{00000000-0005-0000-0000-00000B000000}"/>
    <cellStyle name="Обычный 7" xfId="11" xr:uid="{00000000-0005-0000-0000-00000C000000}"/>
    <cellStyle name="Обычный 8" xfId="13" xr:uid="{00000000-0005-0000-0000-00000D000000}"/>
    <cellStyle name="Обычный 9" xfId="14" xr:uid="{00000000-0005-0000-0000-00000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CFBD6E-EE1B-43DD-B8FA-B3E431696E17}">
  <sheetPr>
    <tabColor rgb="FF00B0F0"/>
    <pageSetUpPr fitToPage="1"/>
  </sheetPr>
  <dimension ref="A1:M40"/>
  <sheetViews>
    <sheetView tabSelected="1" zoomScale="85" zoomScaleNormal="85" workbookViewId="0">
      <selection activeCell="L5" sqref="L5"/>
    </sheetView>
  </sheetViews>
  <sheetFormatPr defaultRowHeight="15" x14ac:dyDescent="0.25"/>
  <cols>
    <col min="1" max="1" width="2.375" style="75" customWidth="1"/>
    <col min="2" max="2" width="4.25" style="76" customWidth="1"/>
    <col min="3" max="3" width="44.125" style="77" customWidth="1"/>
    <col min="4" max="4" width="20.75" style="67" customWidth="1"/>
    <col min="5" max="5" width="20.75" style="76" customWidth="1"/>
    <col min="6" max="6" width="22.625" style="76" customWidth="1"/>
    <col min="7" max="7" width="14.625" style="78" customWidth="1"/>
    <col min="8" max="10" width="9" style="60"/>
    <col min="11" max="11" width="17" style="60" customWidth="1"/>
    <col min="12" max="12" width="16.625" style="60" customWidth="1"/>
    <col min="13" max="13" width="15.125" style="60" customWidth="1"/>
    <col min="14" max="16384" width="9" style="60"/>
  </cols>
  <sheetData>
    <row r="1" spans="1:13" s="50" customFormat="1" ht="21" customHeight="1" x14ac:dyDescent="0.25">
      <c r="A1" s="49"/>
      <c r="B1" s="96" t="s">
        <v>142</v>
      </c>
      <c r="C1" s="96"/>
      <c r="D1" s="96"/>
      <c r="E1" s="96"/>
      <c r="F1" s="96"/>
      <c r="G1" s="96"/>
    </row>
    <row r="2" spans="1:13" s="50" customFormat="1" ht="21.75" customHeight="1" x14ac:dyDescent="0.25">
      <c r="A2" s="49"/>
      <c r="B2" s="96"/>
      <c r="C2" s="96"/>
      <c r="D2" s="96"/>
      <c r="E2" s="96"/>
      <c r="F2" s="96"/>
      <c r="G2" s="96"/>
    </row>
    <row r="3" spans="1:13" s="50" customFormat="1" ht="17.25" customHeight="1" x14ac:dyDescent="0.25">
      <c r="A3" s="49"/>
      <c r="B3" s="51"/>
      <c r="C3" s="51"/>
      <c r="D3" s="52"/>
      <c r="E3" s="51"/>
      <c r="F3" s="130" t="s">
        <v>4</v>
      </c>
      <c r="G3" s="130"/>
    </row>
    <row r="4" spans="1:13" s="56" customFormat="1" ht="110.25" customHeight="1" x14ac:dyDescent="0.25">
      <c r="A4" s="53"/>
      <c r="B4" s="54" t="s">
        <v>100</v>
      </c>
      <c r="C4" s="54" t="s">
        <v>101</v>
      </c>
      <c r="D4" s="55" t="s">
        <v>149</v>
      </c>
      <c r="E4" s="55" t="s">
        <v>151</v>
      </c>
      <c r="F4" s="55" t="s">
        <v>153</v>
      </c>
      <c r="G4" s="55" t="s">
        <v>150</v>
      </c>
    </row>
    <row r="5" spans="1:13" s="50" customFormat="1" ht="43.5" x14ac:dyDescent="0.25">
      <c r="A5" s="49"/>
      <c r="B5" s="57"/>
      <c r="C5" s="58" t="s">
        <v>102</v>
      </c>
      <c r="D5" s="59">
        <f>SUM(D6,D9,D23,D37)</f>
        <v>53134742716.789993</v>
      </c>
      <c r="E5" s="59">
        <f>SUM(E6,E9,E23,E37)</f>
        <v>53410763606.139999</v>
      </c>
      <c r="F5" s="59">
        <f>SUM(F6,F9,F23,F37)</f>
        <v>12030586811.65</v>
      </c>
      <c r="G5" s="59">
        <f>F5/E5*100</f>
        <v>22.524648590245931</v>
      </c>
    </row>
    <row r="6" spans="1:13" s="50" customFormat="1" x14ac:dyDescent="0.25">
      <c r="A6" s="60"/>
      <c r="B6" s="61" t="s">
        <v>103</v>
      </c>
      <c r="C6" s="62" t="s">
        <v>104</v>
      </c>
      <c r="D6" s="63">
        <f>SUM(D7:D8)</f>
        <v>3577289529</v>
      </c>
      <c r="E6" s="63">
        <f>SUM(E7:E8)</f>
        <v>3577289529</v>
      </c>
      <c r="F6" s="63">
        <f>SUM(F7:F8)</f>
        <v>1147302955</v>
      </c>
      <c r="G6" s="63">
        <f>F6/E6*100</f>
        <v>32.071850648351592</v>
      </c>
    </row>
    <row r="7" spans="1:13" ht="51" customHeight="1" x14ac:dyDescent="0.25">
      <c r="A7" s="60"/>
      <c r="B7" s="64"/>
      <c r="C7" s="65" t="s">
        <v>105</v>
      </c>
      <c r="D7" s="66">
        <v>3328259482</v>
      </c>
      <c r="E7" s="66">
        <v>3328259482</v>
      </c>
      <c r="F7" s="66">
        <v>1147302955</v>
      </c>
      <c r="G7" s="66">
        <f t="shared" ref="G7:G8" si="0">F7/E7*100</f>
        <v>34.471559720775403</v>
      </c>
    </row>
    <row r="8" spans="1:13" ht="63.75" customHeight="1" x14ac:dyDescent="0.25">
      <c r="A8" s="60"/>
      <c r="B8" s="64"/>
      <c r="C8" s="65" t="s">
        <v>106</v>
      </c>
      <c r="D8" s="66">
        <v>249030047</v>
      </c>
      <c r="E8" s="66">
        <v>249030047</v>
      </c>
      <c r="F8" s="66">
        <v>0</v>
      </c>
      <c r="G8" s="66">
        <f t="shared" si="0"/>
        <v>0</v>
      </c>
      <c r="K8" s="67"/>
      <c r="L8" s="67"/>
      <c r="M8" s="67"/>
    </row>
    <row r="9" spans="1:13" x14ac:dyDescent="0.25">
      <c r="A9" s="60"/>
      <c r="B9" s="61" t="s">
        <v>107</v>
      </c>
      <c r="C9" s="62" t="s">
        <v>108</v>
      </c>
      <c r="D9" s="63">
        <f>SUM(D10:D22)</f>
        <v>11344483099.629999</v>
      </c>
      <c r="E9" s="63">
        <f>SUM(E10:E22)</f>
        <v>11360717520.65</v>
      </c>
      <c r="F9" s="63">
        <f>SUM(F10:F22)</f>
        <v>1427221179.5</v>
      </c>
      <c r="G9" s="63">
        <f>F9/E9*100</f>
        <v>12.562773230702968</v>
      </c>
    </row>
    <row r="10" spans="1:13" ht="60" x14ac:dyDescent="0.25">
      <c r="A10" s="60"/>
      <c r="B10" s="80"/>
      <c r="C10" s="68" t="s">
        <v>129</v>
      </c>
      <c r="D10" s="69">
        <v>1781064795.1799998</v>
      </c>
      <c r="E10" s="69">
        <v>1781064795.1799998</v>
      </c>
      <c r="F10" s="69">
        <v>462862371.94000006</v>
      </c>
      <c r="G10" s="69">
        <f>F10/E10*100</f>
        <v>25.987958057035303</v>
      </c>
    </row>
    <row r="11" spans="1:13" ht="30" x14ac:dyDescent="0.25">
      <c r="A11" s="60"/>
      <c r="B11" s="80"/>
      <c r="C11" s="68" t="s">
        <v>130</v>
      </c>
      <c r="D11" s="70">
        <v>31423434.34</v>
      </c>
      <c r="E11" s="70">
        <v>38939329.079999991</v>
      </c>
      <c r="F11" s="70">
        <v>7515894.7400000002</v>
      </c>
      <c r="G11" s="70">
        <f t="shared" ref="G11:G22" si="1">F11/E11*100</f>
        <v>19.301551715384619</v>
      </c>
    </row>
    <row r="12" spans="1:13" ht="30" x14ac:dyDescent="0.25">
      <c r="A12" s="60"/>
      <c r="B12" s="81"/>
      <c r="C12" s="72" t="s">
        <v>109</v>
      </c>
      <c r="D12" s="73">
        <v>488332908</v>
      </c>
      <c r="E12" s="73">
        <v>488332908</v>
      </c>
      <c r="F12" s="73">
        <v>488332907.81</v>
      </c>
      <c r="G12" s="73">
        <f t="shared" si="1"/>
        <v>99.999999961092115</v>
      </c>
    </row>
    <row r="13" spans="1:13" ht="30" x14ac:dyDescent="0.25">
      <c r="A13" s="60"/>
      <c r="B13" s="81"/>
      <c r="C13" s="72" t="s">
        <v>133</v>
      </c>
      <c r="D13" s="73">
        <v>1033825000</v>
      </c>
      <c r="E13" s="73">
        <v>1033825000</v>
      </c>
      <c r="F13" s="73">
        <v>0</v>
      </c>
      <c r="G13" s="73">
        <f t="shared" si="1"/>
        <v>0</v>
      </c>
    </row>
    <row r="14" spans="1:13" ht="30" x14ac:dyDescent="0.25">
      <c r="A14" s="60"/>
      <c r="B14" s="81"/>
      <c r="C14" s="72" t="s">
        <v>131</v>
      </c>
      <c r="D14" s="73">
        <v>28282828.280000001</v>
      </c>
      <c r="E14" s="73">
        <v>28282828.280000001</v>
      </c>
      <c r="F14" s="73">
        <v>0</v>
      </c>
      <c r="G14" s="73">
        <f t="shared" si="1"/>
        <v>0</v>
      </c>
    </row>
    <row r="15" spans="1:13" ht="33.75" customHeight="1" x14ac:dyDescent="0.25">
      <c r="A15" s="60"/>
      <c r="B15" s="81"/>
      <c r="C15" s="72" t="s">
        <v>110</v>
      </c>
      <c r="D15" s="73">
        <v>6166631.5800000001</v>
      </c>
      <c r="E15" s="73">
        <v>6166631.5800000001</v>
      </c>
      <c r="F15" s="73">
        <v>6166631.5800000001</v>
      </c>
      <c r="G15" s="73">
        <f t="shared" si="1"/>
        <v>100</v>
      </c>
    </row>
    <row r="16" spans="1:13" ht="30" x14ac:dyDescent="0.25">
      <c r="A16" s="60"/>
      <c r="B16" s="81"/>
      <c r="C16" s="72" t="s">
        <v>111</v>
      </c>
      <c r="D16" s="73">
        <v>143578900</v>
      </c>
      <c r="E16" s="73">
        <v>143578900</v>
      </c>
      <c r="F16" s="79">
        <v>43073670</v>
      </c>
      <c r="G16" s="73">
        <f t="shared" si="1"/>
        <v>30</v>
      </c>
    </row>
    <row r="17" spans="1:7" ht="60" x14ac:dyDescent="0.25">
      <c r="A17" s="60"/>
      <c r="B17" s="81"/>
      <c r="C17" s="72" t="s">
        <v>112</v>
      </c>
      <c r="D17" s="73">
        <v>0</v>
      </c>
      <c r="E17" s="73">
        <v>8718526.2800000012</v>
      </c>
      <c r="F17" s="73">
        <v>8718526.2800000012</v>
      </c>
      <c r="G17" s="73">
        <f t="shared" si="1"/>
        <v>100</v>
      </c>
    </row>
    <row r="18" spans="1:7" ht="60" x14ac:dyDescent="0.25">
      <c r="A18" s="60"/>
      <c r="B18" s="81"/>
      <c r="C18" s="74" t="s">
        <v>113</v>
      </c>
      <c r="D18" s="73">
        <v>5816947.3600000003</v>
      </c>
      <c r="E18" s="73">
        <v>5816947.3600000003</v>
      </c>
      <c r="F18" s="73">
        <v>5816947.3600000003</v>
      </c>
      <c r="G18" s="73">
        <f t="shared" si="1"/>
        <v>100</v>
      </c>
    </row>
    <row r="19" spans="1:7" ht="31.5" customHeight="1" x14ac:dyDescent="0.25">
      <c r="A19" s="60"/>
      <c r="B19" s="81"/>
      <c r="C19" s="74" t="s">
        <v>135</v>
      </c>
      <c r="D19" s="73">
        <v>439275734.99999994</v>
      </c>
      <c r="E19" s="73">
        <v>439275734.99999994</v>
      </c>
      <c r="F19" s="79">
        <v>42880530.700000003</v>
      </c>
      <c r="G19" s="73">
        <f t="shared" si="1"/>
        <v>9.7616433787311294</v>
      </c>
    </row>
    <row r="20" spans="1:7" ht="30" x14ac:dyDescent="0.25">
      <c r="A20" s="60"/>
      <c r="B20" s="81"/>
      <c r="C20" s="74" t="s">
        <v>132</v>
      </c>
      <c r="D20" s="73">
        <v>40000000</v>
      </c>
      <c r="E20" s="73">
        <v>40000000</v>
      </c>
      <c r="F20" s="73">
        <v>16000000</v>
      </c>
      <c r="G20" s="73">
        <f t="shared" si="1"/>
        <v>40</v>
      </c>
    </row>
    <row r="21" spans="1:7" ht="60" x14ac:dyDescent="0.25">
      <c r="A21" s="60"/>
      <c r="B21" s="81"/>
      <c r="C21" s="74" t="s">
        <v>134</v>
      </c>
      <c r="D21" s="73">
        <v>7345420762</v>
      </c>
      <c r="E21" s="73">
        <v>7345420762</v>
      </c>
      <c r="F21" s="73">
        <v>345853699.08999997</v>
      </c>
      <c r="G21" s="73">
        <f t="shared" si="1"/>
        <v>4.7084259744411359</v>
      </c>
    </row>
    <row r="22" spans="1:7" ht="45" x14ac:dyDescent="0.25">
      <c r="A22" s="60"/>
      <c r="B22" s="81"/>
      <c r="C22" s="74" t="s">
        <v>114</v>
      </c>
      <c r="D22" s="73">
        <v>1295157.8899999999</v>
      </c>
      <c r="E22" s="73">
        <v>1295157.8899999999</v>
      </c>
      <c r="F22" s="73">
        <v>0</v>
      </c>
      <c r="G22" s="73">
        <f t="shared" si="1"/>
        <v>0</v>
      </c>
    </row>
    <row r="23" spans="1:7" x14ac:dyDescent="0.25">
      <c r="A23" s="60"/>
      <c r="B23" s="61" t="s">
        <v>115</v>
      </c>
      <c r="C23" s="62" t="s">
        <v>116</v>
      </c>
      <c r="D23" s="63">
        <f>SUM(D24:D36)</f>
        <v>37594042699.969994</v>
      </c>
      <c r="E23" s="63">
        <f t="shared" ref="E23:F23" si="2">SUM(E24:E36)</f>
        <v>37853829168.299995</v>
      </c>
      <c r="F23" s="63">
        <f t="shared" si="2"/>
        <v>9402859399.8099995</v>
      </c>
      <c r="G23" s="63">
        <f>F23/E23*100</f>
        <v>24.839916083533904</v>
      </c>
    </row>
    <row r="24" spans="1:7" ht="60" x14ac:dyDescent="0.25">
      <c r="A24" s="60"/>
      <c r="B24" s="81"/>
      <c r="C24" s="72" t="s">
        <v>117</v>
      </c>
      <c r="D24" s="73">
        <v>22840831166.849995</v>
      </c>
      <c r="E24" s="73">
        <v>23098193635.179996</v>
      </c>
      <c r="F24" s="73">
        <v>5714416973.7299995</v>
      </c>
      <c r="G24" s="73">
        <f>F24/E24*100</f>
        <v>24.739670400141524</v>
      </c>
    </row>
    <row r="25" spans="1:7" ht="60.75" customHeight="1" x14ac:dyDescent="0.25">
      <c r="A25" s="60"/>
      <c r="B25" s="81"/>
      <c r="C25" s="72" t="s">
        <v>136</v>
      </c>
      <c r="D25" s="73">
        <v>361915200</v>
      </c>
      <c r="E25" s="73">
        <v>364339200</v>
      </c>
      <c r="F25" s="73">
        <v>91034400</v>
      </c>
      <c r="G25" s="73">
        <f t="shared" ref="G25:G36" si="3">F25/E25*100</f>
        <v>24.986166736930858</v>
      </c>
    </row>
    <row r="26" spans="1:7" ht="46.5" customHeight="1" x14ac:dyDescent="0.25">
      <c r="A26" s="60"/>
      <c r="B26" s="81"/>
      <c r="C26" s="72" t="s">
        <v>137</v>
      </c>
      <c r="D26" s="73">
        <v>1844256960</v>
      </c>
      <c r="E26" s="73">
        <v>1844256960</v>
      </c>
      <c r="F26" s="73">
        <v>481771069.63</v>
      </c>
      <c r="G26" s="73">
        <f t="shared" si="3"/>
        <v>26.12277356567493</v>
      </c>
    </row>
    <row r="27" spans="1:7" ht="48" customHeight="1" x14ac:dyDescent="0.25">
      <c r="A27" s="60"/>
      <c r="B27" s="81"/>
      <c r="C27" s="72" t="s">
        <v>118</v>
      </c>
      <c r="D27" s="73">
        <v>14834400</v>
      </c>
      <c r="E27" s="73">
        <v>14834400</v>
      </c>
      <c r="F27" s="73">
        <v>3108392.01</v>
      </c>
      <c r="G27" s="73">
        <f t="shared" si="3"/>
        <v>20.953944952273094</v>
      </c>
    </row>
    <row r="28" spans="1:7" ht="44.25" customHeight="1" x14ac:dyDescent="0.25">
      <c r="A28" s="60"/>
      <c r="B28" s="81"/>
      <c r="C28" s="72" t="s">
        <v>119</v>
      </c>
      <c r="D28" s="73">
        <v>9749300</v>
      </c>
      <c r="E28" s="73">
        <v>9749300</v>
      </c>
      <c r="F28" s="73">
        <v>2215750.1399999997</v>
      </c>
      <c r="G28" s="73">
        <f t="shared" si="3"/>
        <v>22.727274163273258</v>
      </c>
    </row>
    <row r="29" spans="1:7" ht="48.75" customHeight="1" x14ac:dyDescent="0.25">
      <c r="A29" s="60"/>
      <c r="B29" s="81"/>
      <c r="C29" s="72" t="s">
        <v>120</v>
      </c>
      <c r="D29" s="73">
        <v>288156024</v>
      </c>
      <c r="E29" s="73">
        <v>288156024</v>
      </c>
      <c r="F29" s="73">
        <v>63326224</v>
      </c>
      <c r="G29" s="73">
        <f t="shared" si="3"/>
        <v>21.97636652565695</v>
      </c>
    </row>
    <row r="30" spans="1:7" ht="61.5" customHeight="1" x14ac:dyDescent="0.25">
      <c r="A30" s="60"/>
      <c r="B30" s="81"/>
      <c r="C30" s="72" t="s">
        <v>121</v>
      </c>
      <c r="D30" s="73">
        <v>11235917767.119999</v>
      </c>
      <c r="E30" s="73">
        <v>11235917767.119999</v>
      </c>
      <c r="F30" s="73">
        <v>2740326464.8300004</v>
      </c>
      <c r="G30" s="73">
        <f t="shared" si="3"/>
        <v>24.388986477358348</v>
      </c>
    </row>
    <row r="31" spans="1:7" ht="78.75" customHeight="1" x14ac:dyDescent="0.25">
      <c r="A31" s="60"/>
      <c r="B31" s="81"/>
      <c r="C31" s="72" t="s">
        <v>138</v>
      </c>
      <c r="D31" s="73">
        <v>687131430</v>
      </c>
      <c r="E31" s="73">
        <v>687131430</v>
      </c>
      <c r="F31" s="73">
        <v>232369337.5</v>
      </c>
      <c r="G31" s="73">
        <f t="shared" si="3"/>
        <v>33.817305882806146</v>
      </c>
    </row>
    <row r="32" spans="1:7" ht="45.75" customHeight="1" x14ac:dyDescent="0.25">
      <c r="A32" s="60"/>
      <c r="B32" s="81"/>
      <c r="C32" s="72" t="s">
        <v>122</v>
      </c>
      <c r="D32" s="73">
        <v>230926563</v>
      </c>
      <c r="E32" s="73">
        <v>230926563</v>
      </c>
      <c r="F32" s="73">
        <v>57731640.719999999</v>
      </c>
      <c r="G32" s="73">
        <f t="shared" si="3"/>
        <v>24.999999987008856</v>
      </c>
    </row>
    <row r="33" spans="1:7" ht="62.25" customHeight="1" x14ac:dyDescent="0.25">
      <c r="A33" s="60"/>
      <c r="B33" s="81"/>
      <c r="C33" s="72" t="s">
        <v>123</v>
      </c>
      <c r="D33" s="73">
        <v>167300</v>
      </c>
      <c r="E33" s="73">
        <v>167300</v>
      </c>
      <c r="F33" s="73">
        <v>0</v>
      </c>
      <c r="G33" s="73">
        <f t="shared" si="3"/>
        <v>0</v>
      </c>
    </row>
    <row r="34" spans="1:7" ht="75.75" customHeight="1" x14ac:dyDescent="0.25">
      <c r="A34" s="60"/>
      <c r="B34" s="81"/>
      <c r="C34" s="72" t="s">
        <v>124</v>
      </c>
      <c r="D34" s="73">
        <v>1850000</v>
      </c>
      <c r="E34" s="73">
        <v>1850000</v>
      </c>
      <c r="F34" s="73">
        <v>0</v>
      </c>
      <c r="G34" s="73">
        <f t="shared" si="3"/>
        <v>0</v>
      </c>
    </row>
    <row r="35" spans="1:7" ht="47.25" customHeight="1" x14ac:dyDescent="0.25">
      <c r="A35" s="60"/>
      <c r="B35" s="71"/>
      <c r="C35" s="72" t="s">
        <v>125</v>
      </c>
      <c r="D35" s="73">
        <v>12070000</v>
      </c>
      <c r="E35" s="73">
        <v>12070000</v>
      </c>
      <c r="F35" s="73">
        <v>0</v>
      </c>
      <c r="G35" s="73">
        <f t="shared" si="3"/>
        <v>0</v>
      </c>
    </row>
    <row r="36" spans="1:7" ht="45" x14ac:dyDescent="0.25">
      <c r="A36" s="60"/>
      <c r="B36" s="71"/>
      <c r="C36" s="72" t="s">
        <v>126</v>
      </c>
      <c r="D36" s="73">
        <v>66236589</v>
      </c>
      <c r="E36" s="73">
        <v>66236589</v>
      </c>
      <c r="F36" s="73">
        <v>16559147.25</v>
      </c>
      <c r="G36" s="73">
        <f t="shared" si="3"/>
        <v>25</v>
      </c>
    </row>
    <row r="37" spans="1:7" x14ac:dyDescent="0.25">
      <c r="A37" s="60"/>
      <c r="B37" s="61" t="s">
        <v>127</v>
      </c>
      <c r="C37" s="62" t="s">
        <v>128</v>
      </c>
      <c r="D37" s="63">
        <f>SUM(D38:D40)</f>
        <v>618927388.18999994</v>
      </c>
      <c r="E37" s="63">
        <f>SUM(E38:E40)</f>
        <v>618927388.18999994</v>
      </c>
      <c r="F37" s="63">
        <f>SUM(F38:F40)</f>
        <v>53203277.340000004</v>
      </c>
      <c r="G37" s="63">
        <f>F37/E37*100</f>
        <v>8.5960450862561473</v>
      </c>
    </row>
    <row r="38" spans="1:7" ht="60" x14ac:dyDescent="0.25">
      <c r="A38" s="60"/>
      <c r="B38" s="71"/>
      <c r="C38" s="72" t="s">
        <v>139</v>
      </c>
      <c r="D38" s="73">
        <v>507309549.99999994</v>
      </c>
      <c r="E38" s="73">
        <v>507309549.99999994</v>
      </c>
      <c r="F38" s="73">
        <v>25227272.73</v>
      </c>
      <c r="G38" s="73">
        <f>F38/E38*100</f>
        <v>4.9727573096150079</v>
      </c>
    </row>
    <row r="39" spans="1:7" ht="60.75" customHeight="1" x14ac:dyDescent="0.25">
      <c r="A39" s="60"/>
      <c r="B39" s="71"/>
      <c r="C39" s="72" t="s">
        <v>140</v>
      </c>
      <c r="D39" s="73">
        <v>81151018.190000027</v>
      </c>
      <c r="E39" s="73">
        <v>81151018.190000027</v>
      </c>
      <c r="F39" s="73">
        <v>20339774.610000003</v>
      </c>
      <c r="G39" s="73">
        <f t="shared" ref="G39:G40" si="4">F39/E39*100</f>
        <v>25.06410278473426</v>
      </c>
    </row>
    <row r="40" spans="1:7" ht="60" x14ac:dyDescent="0.25">
      <c r="A40" s="60"/>
      <c r="B40" s="71"/>
      <c r="C40" s="72" t="s">
        <v>141</v>
      </c>
      <c r="D40" s="73">
        <v>30466820</v>
      </c>
      <c r="E40" s="73">
        <v>30466820</v>
      </c>
      <c r="F40" s="73">
        <v>7636230</v>
      </c>
      <c r="G40" s="73">
        <f t="shared" si="4"/>
        <v>25.064086110726358</v>
      </c>
    </row>
  </sheetData>
  <autoFilter ref="A4:G40" xr:uid="{00000000-0009-0000-0000-000000000000}"/>
  <mergeCells count="2">
    <mergeCell ref="B1:G2"/>
    <mergeCell ref="F3:G3"/>
  </mergeCells>
  <pageMargins left="0.70866141732283472" right="0.70866141732283472" top="0.74803149606299213" bottom="0.74803149606299213" header="0.31496062992125984" footer="0.31496062992125984"/>
  <pageSetup paperSize="9" scale="6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27"/>
  <sheetViews>
    <sheetView zoomScale="85" zoomScaleNormal="85" workbookViewId="0">
      <pane xSplit="1" ySplit="6" topLeftCell="B7" activePane="bottomRight" state="frozen"/>
      <selection pane="topRight" activeCell="B1" sqref="B1"/>
      <selection pane="bottomLeft" activeCell="A6" sqref="A6"/>
      <selection pane="bottomRight" activeCell="A3" sqref="A3"/>
    </sheetView>
  </sheetViews>
  <sheetFormatPr defaultRowHeight="15" x14ac:dyDescent="0.25"/>
  <cols>
    <col min="1" max="1" width="36.125" style="4" customWidth="1"/>
    <col min="2" max="2" width="18.375" style="4" customWidth="1"/>
    <col min="3" max="3" width="19.75" style="4" customWidth="1"/>
    <col min="4" max="4" width="18.375" style="4" customWidth="1"/>
    <col min="5" max="5" width="11.625" style="4" customWidth="1"/>
    <col min="6" max="6" width="18.375" style="24" customWidth="1"/>
    <col min="7" max="7" width="20" style="24" customWidth="1"/>
    <col min="8" max="8" width="18.375" style="4" customWidth="1"/>
    <col min="9" max="9" width="11.625" style="4" customWidth="1"/>
    <col min="10" max="10" width="18.375" style="24" customWidth="1"/>
    <col min="11" max="11" width="20.125" style="24" customWidth="1"/>
    <col min="12" max="12" width="18.375" style="24" customWidth="1"/>
    <col min="13" max="13" width="11.625" style="4" customWidth="1"/>
    <col min="14" max="15" width="17.625" style="24" hidden="1" customWidth="1"/>
    <col min="16" max="16" width="17.625" style="4" hidden="1" customWidth="1"/>
    <col min="17" max="18" width="17.625" style="24" hidden="1" customWidth="1"/>
    <col min="19" max="19" width="17.625" style="4" hidden="1" customWidth="1"/>
    <col min="20" max="21" width="17.625" style="24" hidden="1" customWidth="1"/>
    <col min="22" max="22" width="17.625" style="4" hidden="1" customWidth="1"/>
    <col min="23" max="24" width="17.625" style="24" hidden="1" customWidth="1"/>
    <col min="25" max="25" width="17.625" style="4" hidden="1" customWidth="1"/>
    <col min="26" max="27" width="17.625" style="24" hidden="1" customWidth="1"/>
    <col min="28" max="28" width="17.625" style="4" hidden="1" customWidth="1"/>
    <col min="29" max="16384" width="9" style="4"/>
  </cols>
  <sheetData>
    <row r="1" spans="1:28" ht="28.5" customHeight="1" x14ac:dyDescent="0.25"/>
    <row r="2" spans="1:28" ht="28.5" customHeight="1" x14ac:dyDescent="0.25">
      <c r="A2" s="97" t="s">
        <v>145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</row>
    <row r="3" spans="1:28" x14ac:dyDescent="0.25">
      <c r="A3" s="4" t="s">
        <v>4</v>
      </c>
    </row>
    <row r="4" spans="1:28" ht="15" customHeight="1" x14ac:dyDescent="0.25">
      <c r="A4" s="107" t="s">
        <v>2</v>
      </c>
      <c r="B4" s="98" t="s">
        <v>3</v>
      </c>
      <c r="C4" s="99"/>
      <c r="D4" s="99"/>
      <c r="E4" s="100"/>
      <c r="F4" s="104" t="s">
        <v>1</v>
      </c>
      <c r="G4" s="105"/>
      <c r="H4" s="105"/>
      <c r="I4" s="105"/>
      <c r="J4" s="105"/>
      <c r="K4" s="105"/>
      <c r="L4" s="105"/>
      <c r="M4" s="106"/>
      <c r="N4" s="4"/>
      <c r="O4" s="4"/>
      <c r="Q4" s="4"/>
      <c r="R4" s="4"/>
      <c r="T4" s="4"/>
      <c r="U4" s="4"/>
      <c r="W4" s="4"/>
      <c r="X4" s="4"/>
      <c r="Z4" s="4"/>
      <c r="AA4" s="4"/>
    </row>
    <row r="5" spans="1:28" ht="108" customHeight="1" x14ac:dyDescent="0.25">
      <c r="A5" s="107"/>
      <c r="B5" s="101"/>
      <c r="C5" s="102"/>
      <c r="D5" s="102"/>
      <c r="E5" s="103"/>
      <c r="F5" s="104" t="s">
        <v>44</v>
      </c>
      <c r="G5" s="105"/>
      <c r="H5" s="105"/>
      <c r="I5" s="106"/>
      <c r="J5" s="108" t="s">
        <v>47</v>
      </c>
      <c r="K5" s="108"/>
      <c r="L5" s="108"/>
      <c r="M5" s="108"/>
      <c r="N5" s="110" t="s">
        <v>43</v>
      </c>
      <c r="O5" s="111"/>
      <c r="P5" s="112"/>
      <c r="Q5" s="109" t="s">
        <v>45</v>
      </c>
      <c r="R5" s="109"/>
      <c r="S5" s="109"/>
      <c r="T5" s="109" t="s">
        <v>46</v>
      </c>
      <c r="U5" s="109"/>
      <c r="V5" s="109"/>
      <c r="W5" s="109" t="s">
        <v>48</v>
      </c>
      <c r="X5" s="109"/>
      <c r="Y5" s="109"/>
      <c r="Z5" s="109" t="s">
        <v>50</v>
      </c>
      <c r="AA5" s="109"/>
      <c r="AB5" s="109"/>
    </row>
    <row r="6" spans="1:28" ht="142.5" x14ac:dyDescent="0.25">
      <c r="A6" s="107"/>
      <c r="B6" s="40" t="s">
        <v>149</v>
      </c>
      <c r="C6" s="40" t="s">
        <v>151</v>
      </c>
      <c r="D6" s="40" t="s">
        <v>153</v>
      </c>
      <c r="E6" s="40" t="s">
        <v>150</v>
      </c>
      <c r="F6" s="40" t="s">
        <v>149</v>
      </c>
      <c r="G6" s="40" t="s">
        <v>151</v>
      </c>
      <c r="H6" s="40" t="s">
        <v>153</v>
      </c>
      <c r="I6" s="40" t="s">
        <v>150</v>
      </c>
      <c r="J6" s="40" t="s">
        <v>149</v>
      </c>
      <c r="K6" s="40" t="s">
        <v>151</v>
      </c>
      <c r="L6" s="40" t="s">
        <v>153</v>
      </c>
      <c r="M6" s="40" t="s">
        <v>150</v>
      </c>
      <c r="N6" s="8" t="s">
        <v>26</v>
      </c>
      <c r="O6" s="8" t="s">
        <v>27</v>
      </c>
      <c r="P6" s="8" t="s">
        <v>28</v>
      </c>
      <c r="Q6" s="8" t="s">
        <v>79</v>
      </c>
      <c r="R6" s="8" t="s">
        <v>80</v>
      </c>
      <c r="S6" s="8" t="s">
        <v>81</v>
      </c>
      <c r="T6" s="8" t="s">
        <v>79</v>
      </c>
      <c r="U6" s="8" t="s">
        <v>80</v>
      </c>
      <c r="V6" s="8" t="s">
        <v>81</v>
      </c>
      <c r="W6" s="8" t="s">
        <v>79</v>
      </c>
      <c r="X6" s="8" t="s">
        <v>80</v>
      </c>
      <c r="Y6" s="8" t="s">
        <v>81</v>
      </c>
      <c r="Z6" s="8" t="s">
        <v>79</v>
      </c>
      <c r="AA6" s="8" t="s">
        <v>80</v>
      </c>
      <c r="AB6" s="8" t="s">
        <v>81</v>
      </c>
    </row>
    <row r="7" spans="1:28" ht="15.75" customHeight="1" x14ac:dyDescent="0.25">
      <c r="A7" s="9" t="s">
        <v>5</v>
      </c>
      <c r="B7" s="3">
        <f t="shared" ref="B7:C11" si="0">SUM(F7,J7,Q7,T7,W7)</f>
        <v>273410593</v>
      </c>
      <c r="C7" s="3">
        <f t="shared" si="0"/>
        <v>273410593</v>
      </c>
      <c r="D7" s="3">
        <f>SUM(H7,M7,S7,V7,Y7)</f>
        <v>92721957.5</v>
      </c>
      <c r="E7" s="3">
        <f t="shared" ref="E7:E24" si="1">IF(C7&gt;0,D7/C7*100,0)</f>
        <v>33.913081597390779</v>
      </c>
      <c r="F7" s="3">
        <v>232236029</v>
      </c>
      <c r="G7" s="3">
        <v>232236029</v>
      </c>
      <c r="H7" s="3">
        <v>92721957.5</v>
      </c>
      <c r="I7" s="3">
        <f t="shared" ref="I7:I24" si="2">IF(G7&gt;0,H7/G7*100,0)</f>
        <v>39.925741883917588</v>
      </c>
      <c r="J7" s="3">
        <v>41174564</v>
      </c>
      <c r="K7" s="3">
        <v>41174564</v>
      </c>
      <c r="L7" s="3">
        <v>0</v>
      </c>
      <c r="M7" s="3">
        <f t="shared" ref="M7:M24" si="3">IF(K7&gt;0,L7/K7*100,0)</f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</row>
    <row r="8" spans="1:28" ht="15.75" customHeight="1" x14ac:dyDescent="0.25">
      <c r="A8" s="9" t="s">
        <v>6</v>
      </c>
      <c r="B8" s="3">
        <f t="shared" si="0"/>
        <v>70280759</v>
      </c>
      <c r="C8" s="3">
        <f t="shared" si="0"/>
        <v>70280759</v>
      </c>
      <c r="D8" s="3">
        <f>SUM(H8,M8,S8,V8,Y8)</f>
        <v>0</v>
      </c>
      <c r="E8" s="3">
        <f t="shared" si="1"/>
        <v>0</v>
      </c>
      <c r="F8" s="3">
        <v>0</v>
      </c>
      <c r="G8" s="3">
        <v>0</v>
      </c>
      <c r="H8" s="3">
        <v>0</v>
      </c>
      <c r="I8" s="3">
        <f t="shared" si="2"/>
        <v>0</v>
      </c>
      <c r="J8" s="3">
        <v>70280759</v>
      </c>
      <c r="K8" s="3">
        <v>70280759</v>
      </c>
      <c r="L8" s="3">
        <v>0</v>
      </c>
      <c r="M8" s="3">
        <f t="shared" si="3"/>
        <v>0</v>
      </c>
      <c r="N8" s="3">
        <v>0</v>
      </c>
      <c r="O8" s="3"/>
      <c r="P8" s="3"/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</row>
    <row r="9" spans="1:28" ht="15.75" customHeight="1" x14ac:dyDescent="0.25">
      <c r="A9" s="9" t="s">
        <v>7</v>
      </c>
      <c r="B9" s="3">
        <f t="shared" si="0"/>
        <v>312930412</v>
      </c>
      <c r="C9" s="3">
        <f t="shared" si="0"/>
        <v>312930412</v>
      </c>
      <c r="D9" s="3">
        <f>SUM(H9,M9,S9,V9,Y9)</f>
        <v>102332293.16</v>
      </c>
      <c r="E9" s="3">
        <f t="shared" si="1"/>
        <v>32.701293717658864</v>
      </c>
      <c r="F9" s="3">
        <v>307019019</v>
      </c>
      <c r="G9" s="3">
        <v>307019019</v>
      </c>
      <c r="H9" s="3">
        <v>102332293.16</v>
      </c>
      <c r="I9" s="3">
        <f t="shared" si="2"/>
        <v>33.330929625568245</v>
      </c>
      <c r="J9" s="3">
        <v>5911393</v>
      </c>
      <c r="K9" s="3">
        <v>5911393</v>
      </c>
      <c r="L9" s="3">
        <v>0</v>
      </c>
      <c r="M9" s="3">
        <f t="shared" si="3"/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  <c r="Z9" s="3">
        <v>0</v>
      </c>
      <c r="AA9" s="3">
        <v>0</v>
      </c>
      <c r="AB9" s="3">
        <v>0</v>
      </c>
    </row>
    <row r="10" spans="1:28" ht="15.75" customHeight="1" x14ac:dyDescent="0.25">
      <c r="A10" s="9" t="s">
        <v>8</v>
      </c>
      <c r="B10" s="3">
        <f t="shared" si="0"/>
        <v>246265824</v>
      </c>
      <c r="C10" s="3">
        <f t="shared" si="0"/>
        <v>246265824</v>
      </c>
      <c r="D10" s="3">
        <f>SUM(H10,M10,S10,V10,Y10)</f>
        <v>80375189.480000004</v>
      </c>
      <c r="E10" s="3">
        <f t="shared" si="1"/>
        <v>32.637573567658343</v>
      </c>
      <c r="F10" s="3">
        <v>246265824</v>
      </c>
      <c r="G10" s="3">
        <v>246265824</v>
      </c>
      <c r="H10" s="3">
        <v>80375189.480000004</v>
      </c>
      <c r="I10" s="3">
        <f t="shared" si="2"/>
        <v>32.637573567658343</v>
      </c>
      <c r="J10" s="3">
        <v>0</v>
      </c>
      <c r="K10" s="3">
        <v>0</v>
      </c>
      <c r="L10" s="3">
        <v>0</v>
      </c>
      <c r="M10" s="3">
        <f t="shared" si="3"/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  <c r="Z10" s="3">
        <v>0</v>
      </c>
      <c r="AA10" s="3">
        <v>0</v>
      </c>
      <c r="AB10" s="3">
        <v>0</v>
      </c>
    </row>
    <row r="11" spans="1:28" ht="15.75" customHeight="1" x14ac:dyDescent="0.25">
      <c r="A11" s="9" t="s">
        <v>9</v>
      </c>
      <c r="B11" s="3">
        <f t="shared" si="0"/>
        <v>407857343</v>
      </c>
      <c r="C11" s="3">
        <f t="shared" si="0"/>
        <v>407857343</v>
      </c>
      <c r="D11" s="3">
        <f>SUM(H11,M11,S11,V11,Y11)</f>
        <v>138324698.72</v>
      </c>
      <c r="E11" s="3">
        <f t="shared" si="1"/>
        <v>33.914970784282289</v>
      </c>
      <c r="F11" s="3">
        <v>407857343</v>
      </c>
      <c r="G11" s="3">
        <v>407857343</v>
      </c>
      <c r="H11" s="3">
        <v>138324698.72</v>
      </c>
      <c r="I11" s="3">
        <f t="shared" si="2"/>
        <v>33.914970784282289</v>
      </c>
      <c r="J11" s="3">
        <v>0</v>
      </c>
      <c r="K11" s="3">
        <v>0</v>
      </c>
      <c r="L11" s="3">
        <v>0</v>
      </c>
      <c r="M11" s="3">
        <f t="shared" si="3"/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</row>
    <row r="12" spans="1:28" ht="15.75" customHeight="1" x14ac:dyDescent="0.25">
      <c r="A12" s="9" t="s">
        <v>10</v>
      </c>
      <c r="B12" s="3">
        <f>SUM(F12,J12,Q12,T12,W12,Z12)</f>
        <v>338812133</v>
      </c>
      <c r="C12" s="3">
        <f>SUM(G12,K12,R12,U12,X12,AA12)</f>
        <v>338812133</v>
      </c>
      <c r="D12" s="3">
        <f>SUM(H12,M12,S12,V12,Y12,AB12)</f>
        <v>146183312.25999999</v>
      </c>
      <c r="E12" s="3">
        <f t="shared" si="1"/>
        <v>43.145831575045747</v>
      </c>
      <c r="F12" s="3">
        <v>321810918</v>
      </c>
      <c r="G12" s="3">
        <v>321810918</v>
      </c>
      <c r="H12" s="3">
        <v>146183312.25999999</v>
      </c>
      <c r="I12" s="3">
        <f t="shared" si="2"/>
        <v>45.425218376214318</v>
      </c>
      <c r="J12" s="3">
        <v>17001215</v>
      </c>
      <c r="K12" s="3">
        <v>17001215</v>
      </c>
      <c r="L12" s="3">
        <v>0</v>
      </c>
      <c r="M12" s="3">
        <f t="shared" si="3"/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</row>
    <row r="13" spans="1:28" ht="15.75" customHeight="1" x14ac:dyDescent="0.25">
      <c r="A13" s="9" t="s">
        <v>11</v>
      </c>
      <c r="B13" s="3">
        <f t="shared" ref="B13:B23" si="4">SUM(F13,J13,Q13,T13,W13)</f>
        <v>72586337</v>
      </c>
      <c r="C13" s="3">
        <f t="shared" ref="C13:C23" si="5">SUM(G13,K13,R13,U13,X13)</f>
        <v>72586337</v>
      </c>
      <c r="D13" s="3">
        <f t="shared" ref="D13:D23" si="6">SUM(H13,M13,S13,V13,Y13)</f>
        <v>19904976.079999998</v>
      </c>
      <c r="E13" s="3">
        <f t="shared" si="1"/>
        <v>27.422483214712983</v>
      </c>
      <c r="F13" s="3">
        <v>72586337</v>
      </c>
      <c r="G13" s="3">
        <v>72586337</v>
      </c>
      <c r="H13" s="3">
        <v>19904976.079999998</v>
      </c>
      <c r="I13" s="3">
        <f t="shared" si="2"/>
        <v>27.422483214712983</v>
      </c>
      <c r="J13" s="3">
        <v>0</v>
      </c>
      <c r="K13" s="3">
        <v>0</v>
      </c>
      <c r="L13" s="3">
        <v>0</v>
      </c>
      <c r="M13" s="3">
        <f t="shared" si="3"/>
        <v>0</v>
      </c>
      <c r="N13" s="3">
        <v>0</v>
      </c>
      <c r="O13" s="3">
        <v>0</v>
      </c>
      <c r="P13" s="3">
        <v>0</v>
      </c>
      <c r="Q13" s="3">
        <v>0</v>
      </c>
      <c r="R13" s="3">
        <v>0</v>
      </c>
      <c r="S13" s="3">
        <v>0</v>
      </c>
      <c r="T13" s="3">
        <v>0</v>
      </c>
      <c r="U13" s="3">
        <v>0</v>
      </c>
      <c r="V13" s="3">
        <v>0</v>
      </c>
      <c r="W13" s="3">
        <v>0</v>
      </c>
      <c r="X13" s="3">
        <v>0</v>
      </c>
      <c r="Y13" s="3">
        <v>0</v>
      </c>
      <c r="Z13" s="3">
        <v>0</v>
      </c>
      <c r="AA13" s="3">
        <v>0</v>
      </c>
      <c r="AB13" s="3">
        <v>0</v>
      </c>
    </row>
    <row r="14" spans="1:28" ht="15.75" customHeight="1" x14ac:dyDescent="0.25">
      <c r="A14" s="9" t="s">
        <v>12</v>
      </c>
      <c r="B14" s="3">
        <f t="shared" si="4"/>
        <v>570369865</v>
      </c>
      <c r="C14" s="3">
        <f t="shared" si="5"/>
        <v>570369865</v>
      </c>
      <c r="D14" s="3">
        <f t="shared" si="6"/>
        <v>177535062.44</v>
      </c>
      <c r="E14" s="3">
        <f t="shared" si="1"/>
        <v>31.126304760157691</v>
      </c>
      <c r="F14" s="3">
        <v>553103751</v>
      </c>
      <c r="G14" s="3">
        <v>553103751</v>
      </c>
      <c r="H14" s="3">
        <v>177535062.44</v>
      </c>
      <c r="I14" s="3">
        <f t="shared" si="2"/>
        <v>32.097967536654799</v>
      </c>
      <c r="J14" s="3">
        <v>17266114</v>
      </c>
      <c r="K14" s="3">
        <v>17266114</v>
      </c>
      <c r="L14" s="3">
        <v>0</v>
      </c>
      <c r="M14" s="3">
        <f t="shared" si="3"/>
        <v>0</v>
      </c>
      <c r="N14" s="3">
        <v>0</v>
      </c>
      <c r="O14" s="3">
        <v>0</v>
      </c>
      <c r="P14" s="3">
        <v>0</v>
      </c>
      <c r="Q14" s="3">
        <v>0</v>
      </c>
      <c r="R14" s="3">
        <v>0</v>
      </c>
      <c r="S14" s="3">
        <v>0</v>
      </c>
      <c r="T14" s="3">
        <v>0</v>
      </c>
      <c r="U14" s="3">
        <v>0</v>
      </c>
      <c r="V14" s="3">
        <v>0</v>
      </c>
      <c r="W14" s="3">
        <v>0</v>
      </c>
      <c r="X14" s="3">
        <v>0</v>
      </c>
      <c r="Y14" s="3">
        <v>0</v>
      </c>
      <c r="Z14" s="3">
        <v>0</v>
      </c>
      <c r="AA14" s="3">
        <v>0</v>
      </c>
      <c r="AB14" s="3">
        <v>0</v>
      </c>
    </row>
    <row r="15" spans="1:28" ht="15.75" customHeight="1" x14ac:dyDescent="0.25">
      <c r="A15" s="9" t="s">
        <v>13</v>
      </c>
      <c r="B15" s="3">
        <f t="shared" si="4"/>
        <v>269961898</v>
      </c>
      <c r="C15" s="3">
        <f t="shared" si="5"/>
        <v>269961898</v>
      </c>
      <c r="D15" s="3">
        <f t="shared" si="6"/>
        <v>79154074.5</v>
      </c>
      <c r="E15" s="3">
        <f t="shared" si="1"/>
        <v>29.320461548984962</v>
      </c>
      <c r="F15" s="3">
        <v>241983280</v>
      </c>
      <c r="G15" s="3">
        <v>241983280</v>
      </c>
      <c r="H15" s="3">
        <v>79154074.5</v>
      </c>
      <c r="I15" s="3">
        <f t="shared" si="2"/>
        <v>32.710555249932973</v>
      </c>
      <c r="J15" s="3">
        <v>27978618</v>
      </c>
      <c r="K15" s="3">
        <v>27978618</v>
      </c>
      <c r="L15" s="3">
        <v>0</v>
      </c>
      <c r="M15" s="3">
        <f t="shared" si="3"/>
        <v>0</v>
      </c>
      <c r="N15" s="3">
        <v>0</v>
      </c>
      <c r="O15" s="3">
        <v>0</v>
      </c>
      <c r="P15" s="3">
        <v>0</v>
      </c>
      <c r="Q15" s="3">
        <v>0</v>
      </c>
      <c r="R15" s="3">
        <v>0</v>
      </c>
      <c r="S15" s="3">
        <v>0</v>
      </c>
      <c r="T15" s="3">
        <v>0</v>
      </c>
      <c r="U15" s="3">
        <v>0</v>
      </c>
      <c r="V15" s="3">
        <v>0</v>
      </c>
      <c r="W15" s="3">
        <v>0</v>
      </c>
      <c r="X15" s="3">
        <v>0</v>
      </c>
      <c r="Y15" s="3">
        <v>0</v>
      </c>
      <c r="Z15" s="3">
        <v>0</v>
      </c>
      <c r="AA15" s="3">
        <v>0</v>
      </c>
      <c r="AB15" s="3">
        <v>0</v>
      </c>
    </row>
    <row r="16" spans="1:28" ht="15.75" customHeight="1" x14ac:dyDescent="0.25">
      <c r="A16" s="9" t="s">
        <v>14</v>
      </c>
      <c r="B16" s="3">
        <f t="shared" si="4"/>
        <v>58847275</v>
      </c>
      <c r="C16" s="3">
        <f t="shared" si="5"/>
        <v>58847275</v>
      </c>
      <c r="D16" s="3">
        <f t="shared" si="6"/>
        <v>12478440</v>
      </c>
      <c r="E16" s="3">
        <f t="shared" si="1"/>
        <v>21.204788157140666</v>
      </c>
      <c r="F16" s="3">
        <v>50425949</v>
      </c>
      <c r="G16" s="3">
        <v>50425949</v>
      </c>
      <c r="H16" s="3">
        <v>12478440</v>
      </c>
      <c r="I16" s="3">
        <f t="shared" si="2"/>
        <v>24.746068735364801</v>
      </c>
      <c r="J16" s="3">
        <v>8421326</v>
      </c>
      <c r="K16" s="3">
        <v>8421326</v>
      </c>
      <c r="L16" s="3">
        <v>0</v>
      </c>
      <c r="M16" s="3">
        <f t="shared" si="3"/>
        <v>0</v>
      </c>
      <c r="N16" s="3">
        <v>0</v>
      </c>
      <c r="O16" s="3">
        <v>0</v>
      </c>
      <c r="P16" s="3">
        <v>0</v>
      </c>
      <c r="Q16" s="3">
        <v>0</v>
      </c>
      <c r="R16" s="3">
        <v>0</v>
      </c>
      <c r="S16" s="3">
        <v>0</v>
      </c>
      <c r="T16" s="3">
        <v>0</v>
      </c>
      <c r="U16" s="3">
        <v>0</v>
      </c>
      <c r="V16" s="3">
        <v>0</v>
      </c>
      <c r="W16" s="3">
        <v>0</v>
      </c>
      <c r="X16" s="3">
        <v>0</v>
      </c>
      <c r="Y16" s="3">
        <v>0</v>
      </c>
      <c r="Z16" s="3">
        <v>0</v>
      </c>
      <c r="AA16" s="3">
        <v>0</v>
      </c>
      <c r="AB16" s="3">
        <v>0</v>
      </c>
    </row>
    <row r="17" spans="1:28" ht="15.75" customHeight="1" x14ac:dyDescent="0.25">
      <c r="A17" s="26" t="s">
        <v>15</v>
      </c>
      <c r="B17" s="3">
        <f t="shared" si="4"/>
        <v>344205083</v>
      </c>
      <c r="C17" s="3">
        <f t="shared" si="5"/>
        <v>344205083</v>
      </c>
      <c r="D17" s="3">
        <f t="shared" si="6"/>
        <v>99404048.200000003</v>
      </c>
      <c r="E17" s="3">
        <f t="shared" si="1"/>
        <v>28.879308618461046</v>
      </c>
      <c r="F17" s="3">
        <v>344205083</v>
      </c>
      <c r="G17" s="3">
        <v>344205083</v>
      </c>
      <c r="H17" s="3">
        <v>99404048.200000003</v>
      </c>
      <c r="I17" s="3">
        <f t="shared" si="2"/>
        <v>28.879308618461046</v>
      </c>
      <c r="J17" s="3">
        <v>0</v>
      </c>
      <c r="K17" s="3">
        <v>0</v>
      </c>
      <c r="L17" s="3">
        <v>0</v>
      </c>
      <c r="M17" s="3">
        <f t="shared" si="3"/>
        <v>0</v>
      </c>
      <c r="N17" s="3">
        <v>0</v>
      </c>
      <c r="O17" s="3">
        <v>0</v>
      </c>
      <c r="P17" s="3">
        <v>0</v>
      </c>
      <c r="Q17" s="3">
        <v>0</v>
      </c>
      <c r="R17" s="3">
        <v>0</v>
      </c>
      <c r="S17" s="3">
        <v>0</v>
      </c>
      <c r="T17" s="3">
        <v>0</v>
      </c>
      <c r="U17" s="3">
        <v>0</v>
      </c>
      <c r="V17" s="3">
        <v>0</v>
      </c>
      <c r="W17" s="3">
        <v>0</v>
      </c>
      <c r="X17" s="3">
        <v>0</v>
      </c>
      <c r="Y17" s="3">
        <v>0</v>
      </c>
      <c r="Z17" s="3">
        <v>0</v>
      </c>
      <c r="AA17" s="3">
        <v>0</v>
      </c>
      <c r="AB17" s="3">
        <v>0</v>
      </c>
    </row>
    <row r="18" spans="1:28" ht="15.75" customHeight="1" x14ac:dyDescent="0.25">
      <c r="A18" s="9" t="s">
        <v>23</v>
      </c>
      <c r="B18" s="3">
        <f t="shared" si="4"/>
        <v>45515405</v>
      </c>
      <c r="C18" s="3">
        <f t="shared" si="5"/>
        <v>45515405</v>
      </c>
      <c r="D18" s="3">
        <f t="shared" si="6"/>
        <v>19609096.68</v>
      </c>
      <c r="E18" s="3">
        <f t="shared" si="1"/>
        <v>43.082329334430838</v>
      </c>
      <c r="F18" s="3">
        <v>45515405</v>
      </c>
      <c r="G18" s="3">
        <v>45515405</v>
      </c>
      <c r="H18" s="3">
        <v>19609096.68</v>
      </c>
      <c r="I18" s="3">
        <f t="shared" si="2"/>
        <v>43.082329334430838</v>
      </c>
      <c r="J18" s="3">
        <v>0</v>
      </c>
      <c r="K18" s="3">
        <v>0</v>
      </c>
      <c r="L18" s="3">
        <v>0</v>
      </c>
      <c r="M18" s="3">
        <f t="shared" si="3"/>
        <v>0</v>
      </c>
      <c r="N18" s="3">
        <v>0</v>
      </c>
      <c r="O18" s="3">
        <v>0</v>
      </c>
      <c r="P18" s="3">
        <v>0</v>
      </c>
      <c r="Q18" s="3">
        <v>0</v>
      </c>
      <c r="R18" s="3">
        <v>0</v>
      </c>
      <c r="S18" s="3">
        <v>0</v>
      </c>
      <c r="T18" s="3">
        <v>0</v>
      </c>
      <c r="U18" s="3">
        <v>0</v>
      </c>
      <c r="V18" s="3">
        <v>0</v>
      </c>
      <c r="W18" s="3">
        <v>0</v>
      </c>
      <c r="X18" s="3">
        <v>0</v>
      </c>
      <c r="Y18" s="3">
        <v>0</v>
      </c>
      <c r="Z18" s="3">
        <v>0</v>
      </c>
      <c r="AA18" s="3">
        <v>0</v>
      </c>
      <c r="AB18" s="3">
        <v>0</v>
      </c>
    </row>
    <row r="19" spans="1:28" ht="15.75" customHeight="1" x14ac:dyDescent="0.25">
      <c r="A19" s="9" t="s">
        <v>16</v>
      </c>
      <c r="B19" s="3">
        <f t="shared" si="4"/>
        <v>225921707</v>
      </c>
      <c r="C19" s="3">
        <f t="shared" si="5"/>
        <v>225921707</v>
      </c>
      <c r="D19" s="3">
        <f t="shared" si="6"/>
        <v>87110313.439999998</v>
      </c>
      <c r="E19" s="3">
        <f t="shared" si="1"/>
        <v>38.557744006422546</v>
      </c>
      <c r="F19" s="3">
        <v>218364203</v>
      </c>
      <c r="G19" s="3">
        <v>218364203</v>
      </c>
      <c r="H19" s="3">
        <v>87110313.439999998</v>
      </c>
      <c r="I19" s="3">
        <f t="shared" si="2"/>
        <v>39.89221321225439</v>
      </c>
      <c r="J19" s="3">
        <v>7557504</v>
      </c>
      <c r="K19" s="3">
        <v>7557504</v>
      </c>
      <c r="L19" s="3">
        <v>0</v>
      </c>
      <c r="M19" s="3">
        <f t="shared" si="3"/>
        <v>0</v>
      </c>
      <c r="N19" s="3">
        <v>0</v>
      </c>
      <c r="O19" s="3">
        <v>0</v>
      </c>
      <c r="P19" s="3">
        <v>0</v>
      </c>
      <c r="Q19" s="3">
        <v>0</v>
      </c>
      <c r="R19" s="3">
        <v>0</v>
      </c>
      <c r="S19" s="3">
        <v>0</v>
      </c>
      <c r="T19" s="3">
        <v>0</v>
      </c>
      <c r="U19" s="3">
        <v>0</v>
      </c>
      <c r="V19" s="3">
        <v>0</v>
      </c>
      <c r="W19" s="3">
        <v>0</v>
      </c>
      <c r="X19" s="3">
        <v>0</v>
      </c>
      <c r="Y19" s="3">
        <v>0</v>
      </c>
      <c r="Z19" s="3">
        <v>0</v>
      </c>
      <c r="AA19" s="3">
        <v>0</v>
      </c>
      <c r="AB19" s="3">
        <v>0</v>
      </c>
    </row>
    <row r="20" spans="1:28" ht="15.75" customHeight="1" x14ac:dyDescent="0.25">
      <c r="A20" s="9" t="s">
        <v>17</v>
      </c>
      <c r="B20" s="3">
        <f t="shared" si="4"/>
        <v>81248134</v>
      </c>
      <c r="C20" s="3">
        <f t="shared" si="5"/>
        <v>81248134</v>
      </c>
      <c r="D20" s="3">
        <f t="shared" si="6"/>
        <v>20221008.100000001</v>
      </c>
      <c r="E20" s="3">
        <f t="shared" si="1"/>
        <v>24.887966165475262</v>
      </c>
      <c r="F20" s="3">
        <v>41410790</v>
      </c>
      <c r="G20" s="3">
        <v>41410790</v>
      </c>
      <c r="H20" s="3">
        <v>20221008.100000001</v>
      </c>
      <c r="I20" s="3">
        <f t="shared" si="2"/>
        <v>48.830288193004776</v>
      </c>
      <c r="J20" s="3">
        <v>39837344</v>
      </c>
      <c r="K20" s="3">
        <v>39837344</v>
      </c>
      <c r="L20" s="3">
        <v>0</v>
      </c>
      <c r="M20" s="3">
        <f t="shared" si="3"/>
        <v>0</v>
      </c>
      <c r="N20" s="3">
        <v>0</v>
      </c>
      <c r="O20" s="3">
        <v>0</v>
      </c>
      <c r="P20" s="3">
        <v>0</v>
      </c>
      <c r="Q20" s="3">
        <v>0</v>
      </c>
      <c r="R20" s="3">
        <v>0</v>
      </c>
      <c r="S20" s="3">
        <v>0</v>
      </c>
      <c r="T20" s="3">
        <v>0</v>
      </c>
      <c r="U20" s="3">
        <v>0</v>
      </c>
      <c r="V20" s="3">
        <v>0</v>
      </c>
      <c r="W20" s="3">
        <v>0</v>
      </c>
      <c r="X20" s="3">
        <v>0</v>
      </c>
      <c r="Y20" s="3">
        <v>0</v>
      </c>
      <c r="Z20" s="3">
        <v>0</v>
      </c>
      <c r="AA20" s="3">
        <v>0</v>
      </c>
      <c r="AB20" s="3">
        <v>0</v>
      </c>
    </row>
    <row r="21" spans="1:28" ht="15.75" customHeight="1" x14ac:dyDescent="0.25">
      <c r="A21" s="9" t="s">
        <v>18</v>
      </c>
      <c r="B21" s="3">
        <f t="shared" si="4"/>
        <v>103583130</v>
      </c>
      <c r="C21" s="3">
        <f t="shared" si="5"/>
        <v>103583130</v>
      </c>
      <c r="D21" s="3">
        <f t="shared" si="6"/>
        <v>26688192.34</v>
      </c>
      <c r="E21" s="3">
        <f t="shared" si="1"/>
        <v>25.764998933706671</v>
      </c>
      <c r="F21" s="3">
        <v>103583130</v>
      </c>
      <c r="G21" s="3">
        <v>103583130</v>
      </c>
      <c r="H21" s="3">
        <v>26688192.34</v>
      </c>
      <c r="I21" s="3">
        <f t="shared" si="2"/>
        <v>25.764998933706671</v>
      </c>
      <c r="J21" s="3">
        <v>0</v>
      </c>
      <c r="K21" s="3">
        <v>0</v>
      </c>
      <c r="L21" s="3">
        <v>0</v>
      </c>
      <c r="M21" s="3">
        <f t="shared" si="3"/>
        <v>0</v>
      </c>
      <c r="N21" s="3">
        <v>0</v>
      </c>
      <c r="O21" s="3">
        <v>0</v>
      </c>
      <c r="P21" s="3">
        <v>0</v>
      </c>
      <c r="Q21" s="3">
        <v>0</v>
      </c>
      <c r="R21" s="3">
        <v>0</v>
      </c>
      <c r="S21" s="3">
        <v>0</v>
      </c>
      <c r="T21" s="3">
        <v>0</v>
      </c>
      <c r="U21" s="3">
        <v>0</v>
      </c>
      <c r="V21" s="3">
        <v>0</v>
      </c>
      <c r="W21" s="3">
        <v>0</v>
      </c>
      <c r="X21" s="3">
        <v>0</v>
      </c>
      <c r="Y21" s="3">
        <v>0</v>
      </c>
      <c r="Z21" s="3">
        <v>0</v>
      </c>
      <c r="AA21" s="3">
        <v>0</v>
      </c>
      <c r="AB21" s="3">
        <v>0</v>
      </c>
    </row>
    <row r="22" spans="1:28" ht="15.75" customHeight="1" x14ac:dyDescent="0.25">
      <c r="A22" s="9" t="s">
        <v>19</v>
      </c>
      <c r="B22" s="3">
        <f t="shared" si="4"/>
        <v>29127787</v>
      </c>
      <c r="C22" s="3">
        <f t="shared" si="5"/>
        <v>29127787</v>
      </c>
      <c r="D22" s="3">
        <f t="shared" si="6"/>
        <v>7888477.6399999997</v>
      </c>
      <c r="E22" s="3">
        <f t="shared" si="1"/>
        <v>27.082310235240321</v>
      </c>
      <c r="F22" s="3">
        <v>29127787</v>
      </c>
      <c r="G22" s="3">
        <v>29127787</v>
      </c>
      <c r="H22" s="3">
        <v>7888477.6399999997</v>
      </c>
      <c r="I22" s="3">
        <f t="shared" si="2"/>
        <v>27.082310235240321</v>
      </c>
      <c r="J22" s="3">
        <v>0</v>
      </c>
      <c r="K22" s="3">
        <v>0</v>
      </c>
      <c r="L22" s="3">
        <v>0</v>
      </c>
      <c r="M22" s="3">
        <f t="shared" si="3"/>
        <v>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3">
        <v>0</v>
      </c>
      <c r="T22" s="3">
        <v>0</v>
      </c>
      <c r="U22" s="3">
        <v>0</v>
      </c>
      <c r="V22" s="3">
        <v>0</v>
      </c>
      <c r="W22" s="3">
        <v>0</v>
      </c>
      <c r="X22" s="3">
        <v>0</v>
      </c>
      <c r="Y22" s="3">
        <v>0</v>
      </c>
      <c r="Z22" s="3">
        <v>0</v>
      </c>
      <c r="AA22" s="3">
        <v>0</v>
      </c>
      <c r="AB22" s="3">
        <v>0</v>
      </c>
    </row>
    <row r="23" spans="1:28" ht="15.75" customHeight="1" x14ac:dyDescent="0.25">
      <c r="A23" s="9" t="s">
        <v>20</v>
      </c>
      <c r="B23" s="3">
        <f t="shared" si="4"/>
        <v>126365844</v>
      </c>
      <c r="C23" s="3">
        <f t="shared" si="5"/>
        <v>126365844</v>
      </c>
      <c r="D23" s="3">
        <f t="shared" si="6"/>
        <v>37371814.460000001</v>
      </c>
      <c r="E23" s="3">
        <f t="shared" si="1"/>
        <v>29.574300520637525</v>
      </c>
      <c r="F23" s="3">
        <v>112764634</v>
      </c>
      <c r="G23" s="3">
        <v>112764634</v>
      </c>
      <c r="H23" s="3">
        <v>37371814.460000001</v>
      </c>
      <c r="I23" s="3">
        <f t="shared" si="2"/>
        <v>33.141431967047403</v>
      </c>
      <c r="J23" s="3">
        <v>13601210</v>
      </c>
      <c r="K23" s="3">
        <v>13601210</v>
      </c>
      <c r="L23" s="3">
        <v>0</v>
      </c>
      <c r="M23" s="3">
        <f t="shared" si="3"/>
        <v>0</v>
      </c>
      <c r="N23" s="3"/>
      <c r="O23" s="3">
        <v>0</v>
      </c>
      <c r="P23" s="3">
        <v>0</v>
      </c>
      <c r="Q23" s="3">
        <v>0</v>
      </c>
      <c r="R23" s="3">
        <v>0</v>
      </c>
      <c r="S23" s="3">
        <v>0</v>
      </c>
      <c r="T23" s="3">
        <v>0</v>
      </c>
      <c r="U23" s="3">
        <v>0</v>
      </c>
      <c r="V23" s="3">
        <v>0</v>
      </c>
      <c r="W23" s="3">
        <v>0</v>
      </c>
      <c r="X23" s="3">
        <v>0</v>
      </c>
      <c r="Y23" s="3">
        <v>0</v>
      </c>
      <c r="Z23" s="3">
        <v>0</v>
      </c>
      <c r="AA23" s="3">
        <v>0</v>
      </c>
      <c r="AB23" s="3">
        <v>0</v>
      </c>
    </row>
    <row r="24" spans="1:28" s="11" customFormat="1" ht="15.75" customHeight="1" x14ac:dyDescent="0.25">
      <c r="A24" s="10" t="s">
        <v>21</v>
      </c>
      <c r="B24" s="1">
        <f>SUM(B7:B23)</f>
        <v>3577289529</v>
      </c>
      <c r="C24" s="1">
        <f>SUM(C7:C23)</f>
        <v>3577289529</v>
      </c>
      <c r="D24" s="1">
        <f>SUM(D7:D23)</f>
        <v>1147302955</v>
      </c>
      <c r="E24" s="1">
        <f t="shared" si="1"/>
        <v>32.071850648351592</v>
      </c>
      <c r="F24" s="1">
        <f t="shared" ref="F24:K24" si="7">SUM(F7:F23)</f>
        <v>3328259482</v>
      </c>
      <c r="G24" s="1">
        <f t="shared" si="7"/>
        <v>3328259482</v>
      </c>
      <c r="H24" s="1">
        <f t="shared" si="7"/>
        <v>1147302955</v>
      </c>
      <c r="I24" s="1">
        <f t="shared" si="2"/>
        <v>34.471559720775403</v>
      </c>
      <c r="J24" s="1">
        <f t="shared" si="7"/>
        <v>249030047</v>
      </c>
      <c r="K24" s="1">
        <f t="shared" si="7"/>
        <v>249030047</v>
      </c>
      <c r="L24" s="1">
        <v>0</v>
      </c>
      <c r="M24" s="1">
        <f t="shared" si="3"/>
        <v>0</v>
      </c>
      <c r="N24" s="1">
        <f t="shared" ref="N24:S24" si="8">SUM(N7:N23)</f>
        <v>0</v>
      </c>
      <c r="O24" s="1">
        <f t="shared" si="8"/>
        <v>0</v>
      </c>
      <c r="P24" s="1">
        <f t="shared" si="8"/>
        <v>0</v>
      </c>
      <c r="Q24" s="1">
        <f t="shared" si="8"/>
        <v>0</v>
      </c>
      <c r="R24" s="1">
        <f>SUM(R7:R23)</f>
        <v>0</v>
      </c>
      <c r="S24" s="1">
        <f t="shared" si="8"/>
        <v>0</v>
      </c>
      <c r="T24" s="1">
        <f t="shared" ref="T24" si="9">SUM(T7:T23)</f>
        <v>0</v>
      </c>
      <c r="U24" s="1">
        <f>SUM(U7:U23)</f>
        <v>0</v>
      </c>
      <c r="V24" s="1">
        <f t="shared" ref="V24:W24" si="10">SUM(V7:V23)</f>
        <v>0</v>
      </c>
      <c r="W24" s="1">
        <f t="shared" si="10"/>
        <v>0</v>
      </c>
      <c r="X24" s="1">
        <f>SUM(X7:X23)</f>
        <v>0</v>
      </c>
      <c r="Y24" s="1">
        <f t="shared" ref="Y24:Z24" si="11">SUM(Y7:Y23)</f>
        <v>0</v>
      </c>
      <c r="Z24" s="1">
        <f t="shared" si="11"/>
        <v>0</v>
      </c>
      <c r="AA24" s="1">
        <f>SUM(AA7:AA23)</f>
        <v>0</v>
      </c>
      <c r="AB24" s="1">
        <f t="shared" ref="AB24" si="12">SUM(AB7:AB23)</f>
        <v>0</v>
      </c>
    </row>
    <row r="25" spans="1:28" x14ac:dyDescent="0.25">
      <c r="A25" s="7"/>
      <c r="B25" s="6"/>
      <c r="C25" s="6"/>
      <c r="D25" s="6"/>
      <c r="E25" s="6"/>
      <c r="F25" s="28"/>
      <c r="G25" s="29"/>
      <c r="H25" s="5"/>
      <c r="I25" s="5"/>
      <c r="J25" s="28"/>
      <c r="K25" s="29"/>
      <c r="L25" s="29"/>
      <c r="M25" s="5"/>
      <c r="N25" s="28"/>
      <c r="O25" s="29"/>
      <c r="P25" s="5"/>
      <c r="Q25" s="28"/>
      <c r="R25" s="29"/>
      <c r="S25" s="5"/>
      <c r="T25" s="28"/>
      <c r="U25" s="29"/>
      <c r="V25" s="5"/>
      <c r="W25" s="28"/>
      <c r="X25" s="29"/>
      <c r="Y25" s="5"/>
      <c r="Z25" s="28"/>
      <c r="AA25" s="29"/>
      <c r="AB25" s="5"/>
    </row>
    <row r="26" spans="1:28" x14ac:dyDescent="0.25">
      <c r="H26" s="5"/>
      <c r="I26" s="5"/>
      <c r="M26" s="5"/>
      <c r="P26" s="5"/>
      <c r="S26" s="5"/>
      <c r="V26" s="5"/>
      <c r="Y26" s="5"/>
      <c r="AB26" s="5"/>
    </row>
    <row r="27" spans="1:28" x14ac:dyDescent="0.25">
      <c r="B27" s="5"/>
    </row>
  </sheetData>
  <mergeCells count="11">
    <mergeCell ref="Z5:AB5"/>
    <mergeCell ref="T5:V5"/>
    <mergeCell ref="W5:Y5"/>
    <mergeCell ref="Q5:S5"/>
    <mergeCell ref="N5:P5"/>
    <mergeCell ref="A2:M2"/>
    <mergeCell ref="B4:E5"/>
    <mergeCell ref="F5:I5"/>
    <mergeCell ref="A4:A6"/>
    <mergeCell ref="J5:M5"/>
    <mergeCell ref="F4:M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BE30"/>
  <sheetViews>
    <sheetView zoomScale="85" zoomScaleNormal="85" workbookViewId="0">
      <pane xSplit="1" ySplit="6" topLeftCell="B7" activePane="bottomRight" state="frozen"/>
      <selection pane="topRight" activeCell="B1" sqref="B1"/>
      <selection pane="bottomLeft" activeCell="A6" sqref="A6"/>
      <selection pane="bottomRight" activeCell="D25" sqref="D25"/>
    </sheetView>
  </sheetViews>
  <sheetFormatPr defaultRowHeight="15" x14ac:dyDescent="0.25"/>
  <cols>
    <col min="1" max="1" width="36.5" style="14" customWidth="1"/>
    <col min="2" max="2" width="18.25" style="14" customWidth="1"/>
    <col min="3" max="3" width="20.875" style="14" customWidth="1"/>
    <col min="4" max="4" width="18.25" style="14" customWidth="1"/>
    <col min="5" max="5" width="11.125" style="14" customWidth="1"/>
    <col min="6" max="6" width="18.25" style="14" customWidth="1"/>
    <col min="7" max="7" width="19.5" style="14" customWidth="1"/>
    <col min="8" max="8" width="18.25" style="14" customWidth="1"/>
    <col min="9" max="9" width="10.875" style="14" customWidth="1"/>
    <col min="10" max="10" width="18.25" style="14" customWidth="1"/>
    <col min="11" max="11" width="20.5" style="14" customWidth="1"/>
    <col min="12" max="12" width="18.25" style="14" customWidth="1"/>
    <col min="13" max="13" width="10.5" style="14" customWidth="1"/>
    <col min="14" max="14" width="18.25" style="14" customWidth="1"/>
    <col min="15" max="15" width="20.125" style="14" customWidth="1"/>
    <col min="16" max="16" width="18.25" style="14" customWidth="1"/>
    <col min="17" max="17" width="11.25" style="14" customWidth="1"/>
    <col min="18" max="18" width="18.25" style="14" customWidth="1"/>
    <col min="19" max="19" width="19.875" style="14" customWidth="1"/>
    <col min="20" max="20" width="18.25" style="14" customWidth="1"/>
    <col min="21" max="21" width="10.75" style="14" customWidth="1"/>
    <col min="22" max="22" width="18.25" style="14" customWidth="1"/>
    <col min="23" max="23" width="20" style="14" customWidth="1"/>
    <col min="24" max="24" width="18.25" style="14" customWidth="1"/>
    <col min="25" max="25" width="11.25" style="14" customWidth="1"/>
    <col min="26" max="26" width="18.25" style="14" customWidth="1"/>
    <col min="27" max="27" width="20.375" style="14" customWidth="1"/>
    <col min="28" max="28" width="18.25" style="14" customWidth="1"/>
    <col min="29" max="29" width="10.75" style="14" customWidth="1"/>
    <col min="30" max="30" width="18.25" style="14" customWidth="1"/>
    <col min="31" max="31" width="19.75" style="14" customWidth="1"/>
    <col min="32" max="32" width="18.25" style="14" customWidth="1"/>
    <col min="33" max="33" width="10.625" style="14" customWidth="1"/>
    <col min="34" max="34" width="18.25" style="14" customWidth="1"/>
    <col min="35" max="35" width="19.625" style="14" customWidth="1"/>
    <col min="36" max="36" width="18.25" style="14" customWidth="1"/>
    <col min="37" max="37" width="11.375" style="14" customWidth="1"/>
    <col min="38" max="38" width="18.25" style="14" customWidth="1"/>
    <col min="39" max="39" width="20.625" style="14" customWidth="1"/>
    <col min="40" max="40" width="18.25" style="14" customWidth="1"/>
    <col min="41" max="41" width="11.5" style="14" customWidth="1"/>
    <col min="42" max="42" width="18.25" style="14" customWidth="1"/>
    <col min="43" max="43" width="20.125" style="14" customWidth="1"/>
    <col min="44" max="44" width="18.25" style="14" customWidth="1"/>
    <col min="45" max="45" width="11" style="14" customWidth="1"/>
    <col min="46" max="46" width="18.25" style="14" customWidth="1"/>
    <col min="47" max="47" width="20.125" style="14" customWidth="1"/>
    <col min="48" max="48" width="18.25" style="14" customWidth="1"/>
    <col min="49" max="49" width="11.25" style="14" customWidth="1"/>
    <col min="50" max="50" width="18.25" style="14" customWidth="1"/>
    <col min="51" max="51" width="20.625" style="14" customWidth="1"/>
    <col min="52" max="52" width="18.25" style="14" customWidth="1"/>
    <col min="53" max="53" width="11.875" style="14" customWidth="1"/>
    <col min="54" max="54" width="18.25" style="14" customWidth="1"/>
    <col min="55" max="55" width="19.75" style="14" customWidth="1"/>
    <col min="56" max="56" width="18.25" style="14" customWidth="1"/>
    <col min="57" max="57" width="12.5" style="14" customWidth="1"/>
    <col min="58" max="16384" width="9" style="14"/>
  </cols>
  <sheetData>
    <row r="2" spans="1:57" ht="15.75" customHeight="1" x14ac:dyDescent="0.25">
      <c r="A2" s="113" t="s">
        <v>146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</row>
    <row r="3" spans="1:57" x14ac:dyDescent="0.25">
      <c r="A3" s="14" t="s">
        <v>4</v>
      </c>
    </row>
    <row r="4" spans="1:57" ht="15" customHeight="1" x14ac:dyDescent="0.25">
      <c r="A4" s="107" t="s">
        <v>2</v>
      </c>
      <c r="B4" s="98" t="s">
        <v>0</v>
      </c>
      <c r="C4" s="99"/>
      <c r="D4" s="99"/>
      <c r="E4" s="99"/>
      <c r="F4" s="43"/>
      <c r="G4" s="43"/>
      <c r="H4" s="43"/>
      <c r="I4" s="85"/>
      <c r="J4" s="43"/>
      <c r="K4" s="43"/>
      <c r="L4" s="43"/>
      <c r="M4" s="85"/>
      <c r="N4" s="41"/>
      <c r="O4" s="41"/>
      <c r="P4" s="83"/>
      <c r="Q4" s="83"/>
      <c r="R4" s="41"/>
      <c r="S4" s="41"/>
      <c r="T4" s="41"/>
      <c r="U4" s="41"/>
      <c r="V4" s="41"/>
      <c r="W4" s="41"/>
      <c r="X4" s="41"/>
      <c r="Y4" s="41"/>
      <c r="Z4" s="41"/>
      <c r="AA4" s="83" t="s">
        <v>1</v>
      </c>
      <c r="AB4" s="41"/>
      <c r="AC4" s="41"/>
      <c r="AD4" s="41"/>
      <c r="AE4" s="41"/>
      <c r="AF4" s="41"/>
      <c r="AG4" s="41"/>
      <c r="AH4" s="42"/>
      <c r="AI4" s="42"/>
      <c r="AJ4" s="42"/>
      <c r="AK4" s="84"/>
      <c r="AL4" s="42"/>
      <c r="AM4" s="42"/>
      <c r="AN4" s="42"/>
      <c r="AO4" s="84"/>
      <c r="AP4" s="42"/>
      <c r="AQ4" s="42"/>
      <c r="AR4" s="42"/>
      <c r="AS4" s="84"/>
      <c r="AT4" s="42"/>
      <c r="AU4" s="42"/>
      <c r="AV4" s="42"/>
      <c r="AW4" s="84"/>
      <c r="AX4" s="42"/>
      <c r="AY4" s="42"/>
      <c r="AZ4" s="42"/>
      <c r="BA4" s="84"/>
      <c r="BB4" s="42"/>
      <c r="BC4" s="42"/>
      <c r="BD4" s="84"/>
      <c r="BE4" s="44"/>
    </row>
    <row r="5" spans="1:57" ht="72.75" customHeight="1" x14ac:dyDescent="0.25">
      <c r="A5" s="107"/>
      <c r="B5" s="101"/>
      <c r="C5" s="102"/>
      <c r="D5" s="102"/>
      <c r="E5" s="102"/>
      <c r="F5" s="114" t="s">
        <v>82</v>
      </c>
      <c r="G5" s="115"/>
      <c r="H5" s="115"/>
      <c r="I5" s="116"/>
      <c r="J5" s="114" t="s">
        <v>97</v>
      </c>
      <c r="K5" s="115"/>
      <c r="L5" s="115"/>
      <c r="M5" s="116"/>
      <c r="N5" s="104" t="s">
        <v>31</v>
      </c>
      <c r="O5" s="105"/>
      <c r="P5" s="105"/>
      <c r="Q5" s="106"/>
      <c r="R5" s="117" t="s">
        <v>95</v>
      </c>
      <c r="S5" s="118"/>
      <c r="T5" s="118"/>
      <c r="U5" s="119"/>
      <c r="V5" s="117" t="s">
        <v>30</v>
      </c>
      <c r="W5" s="118"/>
      <c r="X5" s="118"/>
      <c r="Y5" s="119"/>
      <c r="Z5" s="120" t="s">
        <v>32</v>
      </c>
      <c r="AA5" s="121"/>
      <c r="AB5" s="121"/>
      <c r="AC5" s="122"/>
      <c r="AD5" s="117" t="s">
        <v>96</v>
      </c>
      <c r="AE5" s="118"/>
      <c r="AF5" s="118"/>
      <c r="AG5" s="119"/>
      <c r="AH5" s="120" t="s">
        <v>29</v>
      </c>
      <c r="AI5" s="121"/>
      <c r="AJ5" s="121"/>
      <c r="AK5" s="122"/>
      <c r="AL5" s="104" t="s">
        <v>85</v>
      </c>
      <c r="AM5" s="105"/>
      <c r="AN5" s="105"/>
      <c r="AO5" s="106"/>
      <c r="AP5" s="104" t="s">
        <v>49</v>
      </c>
      <c r="AQ5" s="105"/>
      <c r="AR5" s="105"/>
      <c r="AS5" s="106"/>
      <c r="AT5" s="104" t="s">
        <v>144</v>
      </c>
      <c r="AU5" s="105"/>
      <c r="AV5" s="105"/>
      <c r="AW5" s="106"/>
      <c r="AX5" s="104" t="s">
        <v>83</v>
      </c>
      <c r="AY5" s="105"/>
      <c r="AZ5" s="105"/>
      <c r="BA5" s="106"/>
      <c r="BB5" s="108" t="s">
        <v>84</v>
      </c>
      <c r="BC5" s="108"/>
      <c r="BD5" s="108"/>
      <c r="BE5" s="108"/>
    </row>
    <row r="6" spans="1:57" ht="141.75" customHeight="1" x14ac:dyDescent="0.25">
      <c r="A6" s="107"/>
      <c r="B6" s="40" t="s">
        <v>149</v>
      </c>
      <c r="C6" s="45" t="s">
        <v>151</v>
      </c>
      <c r="D6" s="40" t="s">
        <v>153</v>
      </c>
      <c r="E6" s="45" t="s">
        <v>150</v>
      </c>
      <c r="F6" s="40" t="s">
        <v>149</v>
      </c>
      <c r="G6" s="45" t="s">
        <v>151</v>
      </c>
      <c r="H6" s="40" t="s">
        <v>153</v>
      </c>
      <c r="I6" s="45" t="s">
        <v>150</v>
      </c>
      <c r="J6" s="40" t="s">
        <v>149</v>
      </c>
      <c r="K6" s="45" t="s">
        <v>151</v>
      </c>
      <c r="L6" s="40" t="s">
        <v>153</v>
      </c>
      <c r="M6" s="45" t="s">
        <v>150</v>
      </c>
      <c r="N6" s="40" t="s">
        <v>149</v>
      </c>
      <c r="O6" s="45" t="s">
        <v>151</v>
      </c>
      <c r="P6" s="40" t="s">
        <v>153</v>
      </c>
      <c r="Q6" s="45" t="s">
        <v>150</v>
      </c>
      <c r="R6" s="40" t="s">
        <v>149</v>
      </c>
      <c r="S6" s="45" t="s">
        <v>151</v>
      </c>
      <c r="T6" s="40" t="s">
        <v>153</v>
      </c>
      <c r="U6" s="45" t="s">
        <v>150</v>
      </c>
      <c r="V6" s="40" t="s">
        <v>149</v>
      </c>
      <c r="W6" s="45" t="s">
        <v>151</v>
      </c>
      <c r="X6" s="40" t="s">
        <v>153</v>
      </c>
      <c r="Y6" s="45" t="s">
        <v>150</v>
      </c>
      <c r="Z6" s="40" t="s">
        <v>149</v>
      </c>
      <c r="AA6" s="45" t="s">
        <v>151</v>
      </c>
      <c r="AB6" s="40" t="s">
        <v>153</v>
      </c>
      <c r="AC6" s="45" t="s">
        <v>150</v>
      </c>
      <c r="AD6" s="40" t="s">
        <v>149</v>
      </c>
      <c r="AE6" s="45" t="s">
        <v>151</v>
      </c>
      <c r="AF6" s="40" t="s">
        <v>153</v>
      </c>
      <c r="AG6" s="45" t="s">
        <v>150</v>
      </c>
      <c r="AH6" s="40" t="s">
        <v>149</v>
      </c>
      <c r="AI6" s="45" t="s">
        <v>151</v>
      </c>
      <c r="AJ6" s="40" t="s">
        <v>153</v>
      </c>
      <c r="AK6" s="45" t="s">
        <v>150</v>
      </c>
      <c r="AL6" s="40" t="s">
        <v>149</v>
      </c>
      <c r="AM6" s="45" t="s">
        <v>151</v>
      </c>
      <c r="AN6" s="40" t="s">
        <v>153</v>
      </c>
      <c r="AO6" s="45" t="s">
        <v>150</v>
      </c>
      <c r="AP6" s="40" t="s">
        <v>149</v>
      </c>
      <c r="AQ6" s="45" t="s">
        <v>151</v>
      </c>
      <c r="AR6" s="40" t="s">
        <v>153</v>
      </c>
      <c r="AS6" s="45" t="s">
        <v>150</v>
      </c>
      <c r="AT6" s="40" t="s">
        <v>149</v>
      </c>
      <c r="AU6" s="45" t="s">
        <v>151</v>
      </c>
      <c r="AV6" s="40" t="s">
        <v>153</v>
      </c>
      <c r="AW6" s="45" t="s">
        <v>150</v>
      </c>
      <c r="AX6" s="40" t="s">
        <v>149</v>
      </c>
      <c r="AY6" s="45" t="s">
        <v>151</v>
      </c>
      <c r="AZ6" s="40" t="s">
        <v>153</v>
      </c>
      <c r="BA6" s="45" t="s">
        <v>150</v>
      </c>
      <c r="BB6" s="40" t="s">
        <v>149</v>
      </c>
      <c r="BC6" s="45" t="s">
        <v>151</v>
      </c>
      <c r="BD6" s="40" t="s">
        <v>153</v>
      </c>
      <c r="BE6" s="45" t="s">
        <v>150</v>
      </c>
    </row>
    <row r="7" spans="1:57" ht="16.5" customHeight="1" x14ac:dyDescent="0.25">
      <c r="A7" s="13" t="s">
        <v>5</v>
      </c>
      <c r="B7" s="3">
        <f>SUM(F7+J7+N7+R7+V7+Z7+AD7+AH7+AL7+AP7+AT7+AX7+BB7)</f>
        <v>267534630.86000001</v>
      </c>
      <c r="C7" s="3">
        <f>SUM(G7+K7+O7+S7+W7+AA7+AE7+AI7+AM7+AQ7+AU7+AY7+BC7)</f>
        <v>268400525.60000002</v>
      </c>
      <c r="D7" s="3">
        <f t="shared" ref="D7:D22" si="0">SUM(H7+L7+P7+T7+X7+AB7+AF7+AJ7+AN7+AR7+AV7+AZ7+BD7)</f>
        <v>106658841.01000001</v>
      </c>
      <c r="E7" s="3">
        <f t="shared" ref="E7:E24" si="1">IF(C7&gt;0,D7/C7*100,0)</f>
        <v>39.738685597417472</v>
      </c>
      <c r="F7" s="3">
        <v>81271586.379999995</v>
      </c>
      <c r="G7" s="16">
        <v>81271586.379999995</v>
      </c>
      <c r="H7" s="37">
        <v>20297181.789999999</v>
      </c>
      <c r="I7" s="37">
        <f t="shared" ref="I7:I24" si="2">IF(G7&gt;0,H7/G7*100,0)</f>
        <v>24.974511627097883</v>
      </c>
      <c r="J7" s="37">
        <v>0</v>
      </c>
      <c r="K7" s="37">
        <v>0</v>
      </c>
      <c r="L7" s="16">
        <v>0</v>
      </c>
      <c r="M7" s="25">
        <f t="shared" ref="M7:M24" si="3">IF(K7&gt;0,L7/K7*100,0)</f>
        <v>0</v>
      </c>
      <c r="N7" s="2">
        <v>25739452</v>
      </c>
      <c r="O7" s="2">
        <v>25739452</v>
      </c>
      <c r="P7" s="2">
        <v>25739452</v>
      </c>
      <c r="Q7" s="2">
        <f t="shared" ref="Q7:Q24" si="4">IF(O7&gt;0,P7/O7*100,0)</f>
        <v>100</v>
      </c>
      <c r="R7" s="2">
        <v>0</v>
      </c>
      <c r="S7" s="2">
        <v>0</v>
      </c>
      <c r="T7" s="2">
        <v>0</v>
      </c>
      <c r="U7" s="2">
        <f t="shared" ref="U7:U24" si="5">IF(S7&gt;0,T7/S7*100,0)</f>
        <v>0</v>
      </c>
      <c r="V7" s="2">
        <v>4061368.42</v>
      </c>
      <c r="W7" s="2">
        <v>4061368.42</v>
      </c>
      <c r="X7" s="2">
        <v>4061368.42</v>
      </c>
      <c r="Y7" s="2">
        <f t="shared" ref="Y7:Y24" si="6">IF(W7&gt;0,X7/W7*100,0)</f>
        <v>100</v>
      </c>
      <c r="Z7" s="2">
        <v>143578900</v>
      </c>
      <c r="AA7" s="2">
        <v>143578900</v>
      </c>
      <c r="AB7" s="2">
        <v>43073670</v>
      </c>
      <c r="AC7" s="2">
        <f t="shared" ref="AC7:AC24" si="7">IF(AA7&gt;0,AB7/AA7*100,0)</f>
        <v>30</v>
      </c>
      <c r="AD7" s="2">
        <v>0</v>
      </c>
      <c r="AE7" s="2">
        <v>865894.74</v>
      </c>
      <c r="AF7" s="2">
        <v>865894.74</v>
      </c>
      <c r="AG7" s="2">
        <f t="shared" ref="AG7:AG24" si="8">IF(AE7&gt;0,AF7/AE7*100,0)</f>
        <v>100</v>
      </c>
      <c r="AH7" s="2">
        <v>0</v>
      </c>
      <c r="AI7" s="2">
        <v>0</v>
      </c>
      <c r="AJ7" s="2">
        <v>0</v>
      </c>
      <c r="AK7" s="2">
        <f t="shared" ref="AK7:AK24" si="9">IF(AI7&gt;0,AJ7/AI7*100,0)</f>
        <v>0</v>
      </c>
      <c r="AL7" s="2">
        <v>12621274.060000001</v>
      </c>
      <c r="AM7" s="2">
        <v>12621274.060000001</v>
      </c>
      <c r="AN7" s="2">
        <v>12621274.060000001</v>
      </c>
      <c r="AO7" s="2">
        <f t="shared" ref="AO7:AO24" si="10">IF(AM7&gt;0,AN7/AM7*100,0)</f>
        <v>100</v>
      </c>
      <c r="AP7" s="2">
        <v>262050</v>
      </c>
      <c r="AQ7" s="2">
        <v>262050</v>
      </c>
      <c r="AR7" s="2">
        <v>0</v>
      </c>
      <c r="AS7" s="2">
        <f t="shared" ref="AS7:AS24" si="11">IF(AQ7&gt;0,AR7/AQ7*100,0)</f>
        <v>0</v>
      </c>
      <c r="AT7" s="2">
        <v>0</v>
      </c>
      <c r="AU7" s="2">
        <v>0</v>
      </c>
      <c r="AV7" s="25">
        <v>0</v>
      </c>
      <c r="AW7" s="25">
        <f t="shared" ref="AW7:AW24" si="12">IF(AU7&gt;0,AV7/AU7*100,0)</f>
        <v>0</v>
      </c>
      <c r="AX7" s="25">
        <v>0</v>
      </c>
      <c r="AY7" s="2">
        <v>0</v>
      </c>
      <c r="AZ7" s="25">
        <v>0</v>
      </c>
      <c r="BA7" s="25">
        <f t="shared" ref="BA7:BA24" si="13">IF(AY7&gt;0,AZ7/AY7*100,0)</f>
        <v>0</v>
      </c>
      <c r="BB7" s="25">
        <v>0</v>
      </c>
      <c r="BC7" s="2">
        <v>0</v>
      </c>
      <c r="BD7" s="2">
        <v>0</v>
      </c>
      <c r="BE7" s="25">
        <f t="shared" ref="BE7:BE23" si="14">IF(BC7&gt;0,BD7/BC7*100,0)</f>
        <v>0</v>
      </c>
    </row>
    <row r="8" spans="1:57" ht="15.75" customHeight="1" x14ac:dyDescent="0.25">
      <c r="A8" s="13" t="s">
        <v>6</v>
      </c>
      <c r="B8" s="3">
        <f t="shared" ref="B8:B23" si="15">SUM(F8+J8+N8+R8+V8+Z8+AD8+AH8+AL8+AP8+AT8+AX8+BB8)</f>
        <v>8622980960.4599991</v>
      </c>
      <c r="C8" s="3">
        <f t="shared" ref="C8:C22" si="16">SUM(G8+K8+O8+S8+W8+AA8+AE8+AI8+AM8+AQ8+AU8+AY8+BC8)</f>
        <v>8624128328.8800011</v>
      </c>
      <c r="D8" s="3">
        <f t="shared" si="0"/>
        <v>604899639.13</v>
      </c>
      <c r="E8" s="3">
        <f t="shared" si="1"/>
        <v>7.0140380112891618</v>
      </c>
      <c r="F8" s="3">
        <v>430861854.52999997</v>
      </c>
      <c r="G8" s="3">
        <v>430861854.52999997</v>
      </c>
      <c r="H8" s="3">
        <v>129050536.62</v>
      </c>
      <c r="I8" s="37">
        <f t="shared" si="2"/>
        <v>29.951720084567036</v>
      </c>
      <c r="J8" s="37">
        <v>0</v>
      </c>
      <c r="K8" s="37">
        <v>1147368.42</v>
      </c>
      <c r="L8" s="3">
        <v>1147368.42</v>
      </c>
      <c r="M8" s="25">
        <f t="shared" si="3"/>
        <v>100</v>
      </c>
      <c r="N8" s="2">
        <v>128848035</v>
      </c>
      <c r="O8" s="2">
        <v>128848035</v>
      </c>
      <c r="P8" s="25">
        <v>128848035</v>
      </c>
      <c r="Q8" s="2">
        <f t="shared" si="4"/>
        <v>100</v>
      </c>
      <c r="R8" s="25">
        <v>0</v>
      </c>
      <c r="S8" s="25">
        <v>0</v>
      </c>
      <c r="T8" s="25">
        <v>0</v>
      </c>
      <c r="U8" s="2">
        <f t="shared" si="5"/>
        <v>0</v>
      </c>
      <c r="V8" s="25">
        <v>0</v>
      </c>
      <c r="W8" s="25">
        <v>0</v>
      </c>
      <c r="X8" s="25">
        <v>0</v>
      </c>
      <c r="Y8" s="2">
        <f t="shared" si="6"/>
        <v>0</v>
      </c>
      <c r="Z8" s="25">
        <v>0</v>
      </c>
      <c r="AA8" s="25">
        <v>0</v>
      </c>
      <c r="AB8" s="25">
        <v>0</v>
      </c>
      <c r="AC8" s="2">
        <f t="shared" si="7"/>
        <v>0</v>
      </c>
      <c r="AD8" s="25">
        <v>0</v>
      </c>
      <c r="AE8" s="25">
        <v>0</v>
      </c>
      <c r="AF8" s="25">
        <v>0</v>
      </c>
      <c r="AG8" s="2">
        <f t="shared" si="8"/>
        <v>0</v>
      </c>
      <c r="AH8" s="25">
        <v>0</v>
      </c>
      <c r="AI8" s="25">
        <v>0</v>
      </c>
      <c r="AJ8" s="25">
        <v>0</v>
      </c>
      <c r="AK8" s="2">
        <f t="shared" si="9"/>
        <v>0</v>
      </c>
      <c r="AL8" s="25">
        <v>284025308.93000001</v>
      </c>
      <c r="AM8" s="2">
        <v>284025308.93000001</v>
      </c>
      <c r="AN8" s="2">
        <v>0</v>
      </c>
      <c r="AO8" s="2">
        <f t="shared" si="10"/>
        <v>0</v>
      </c>
      <c r="AP8" s="25">
        <v>0</v>
      </c>
      <c r="AQ8" s="25">
        <v>0</v>
      </c>
      <c r="AR8" s="25">
        <v>0</v>
      </c>
      <c r="AS8" s="2">
        <f t="shared" si="11"/>
        <v>0</v>
      </c>
      <c r="AT8" s="25">
        <v>0</v>
      </c>
      <c r="AU8" s="25">
        <v>0</v>
      </c>
      <c r="AV8" s="25">
        <v>0</v>
      </c>
      <c r="AW8" s="25">
        <f t="shared" si="12"/>
        <v>0</v>
      </c>
      <c r="AX8" s="25">
        <v>433825000</v>
      </c>
      <c r="AY8" s="25">
        <v>433825000</v>
      </c>
      <c r="AZ8" s="25">
        <v>0</v>
      </c>
      <c r="BA8" s="25">
        <f t="shared" si="13"/>
        <v>0</v>
      </c>
      <c r="BB8" s="25">
        <v>7345420762</v>
      </c>
      <c r="BC8" s="25">
        <v>7345420762</v>
      </c>
      <c r="BD8" s="25">
        <v>345853699.08999997</v>
      </c>
      <c r="BE8" s="25">
        <f t="shared" si="14"/>
        <v>4.7084259744411359</v>
      </c>
    </row>
    <row r="9" spans="1:57" ht="15.75" customHeight="1" x14ac:dyDescent="0.25">
      <c r="A9" s="13" t="s">
        <v>7</v>
      </c>
      <c r="B9" s="3">
        <f t="shared" si="15"/>
        <v>122813159.74000001</v>
      </c>
      <c r="C9" s="3">
        <f t="shared" si="16"/>
        <v>123386949.21000001</v>
      </c>
      <c r="D9" s="3">
        <f t="shared" si="0"/>
        <v>53523341.700000003</v>
      </c>
      <c r="E9" s="3">
        <f t="shared" si="1"/>
        <v>43.37844645863256</v>
      </c>
      <c r="F9" s="3">
        <v>94161375.680000007</v>
      </c>
      <c r="G9" s="3">
        <v>94161375.680000007</v>
      </c>
      <c r="H9" s="3">
        <v>24297768.170000002</v>
      </c>
      <c r="I9" s="37">
        <f t="shared" si="2"/>
        <v>25.804389532895151</v>
      </c>
      <c r="J9" s="37">
        <v>0</v>
      </c>
      <c r="K9" s="37">
        <v>573789.47</v>
      </c>
      <c r="L9" s="3">
        <v>573789.47</v>
      </c>
      <c r="M9" s="25">
        <f t="shared" si="3"/>
        <v>100</v>
      </c>
      <c r="N9" s="25">
        <v>18664902</v>
      </c>
      <c r="O9" s="2">
        <v>18664902</v>
      </c>
      <c r="P9" s="25">
        <v>18664902</v>
      </c>
      <c r="Q9" s="2">
        <f t="shared" si="4"/>
        <v>100</v>
      </c>
      <c r="R9" s="25">
        <v>0</v>
      </c>
      <c r="S9" s="25">
        <v>0</v>
      </c>
      <c r="T9" s="25">
        <v>0</v>
      </c>
      <c r="U9" s="2">
        <f t="shared" si="5"/>
        <v>0</v>
      </c>
      <c r="V9" s="25">
        <v>0</v>
      </c>
      <c r="W9" s="25">
        <v>0</v>
      </c>
      <c r="X9" s="25">
        <v>0</v>
      </c>
      <c r="Y9" s="2">
        <f t="shared" si="6"/>
        <v>0</v>
      </c>
      <c r="Z9" s="25">
        <v>0</v>
      </c>
      <c r="AA9" s="25">
        <v>0</v>
      </c>
      <c r="AB9" s="25">
        <v>0</v>
      </c>
      <c r="AC9" s="2">
        <f t="shared" si="7"/>
        <v>0</v>
      </c>
      <c r="AD9" s="25">
        <v>0</v>
      </c>
      <c r="AE9" s="25">
        <v>0</v>
      </c>
      <c r="AF9" s="25">
        <v>0</v>
      </c>
      <c r="AG9" s="2">
        <f t="shared" si="8"/>
        <v>0</v>
      </c>
      <c r="AH9" s="25">
        <v>2908473.68</v>
      </c>
      <c r="AI9" s="25">
        <v>2908473.68</v>
      </c>
      <c r="AJ9" s="25">
        <v>2908473.68</v>
      </c>
      <c r="AK9" s="2">
        <f t="shared" si="9"/>
        <v>100</v>
      </c>
      <c r="AL9" s="25">
        <v>7078408.3799999999</v>
      </c>
      <c r="AM9" s="2">
        <v>7078408.3799999999</v>
      </c>
      <c r="AN9" s="2">
        <v>7078408.3799999999</v>
      </c>
      <c r="AO9" s="2">
        <f t="shared" si="10"/>
        <v>100</v>
      </c>
      <c r="AP9" s="25">
        <v>0</v>
      </c>
      <c r="AQ9" s="25">
        <v>0</v>
      </c>
      <c r="AR9" s="25">
        <v>0</v>
      </c>
      <c r="AS9" s="2">
        <f t="shared" si="11"/>
        <v>0</v>
      </c>
      <c r="AT9" s="25">
        <v>0</v>
      </c>
      <c r="AU9" s="25">
        <v>0</v>
      </c>
      <c r="AV9" s="25">
        <v>0</v>
      </c>
      <c r="AW9" s="25">
        <f t="shared" si="12"/>
        <v>0</v>
      </c>
      <c r="AX9" s="25">
        <v>0</v>
      </c>
      <c r="AY9" s="25">
        <v>0</v>
      </c>
      <c r="AZ9" s="25">
        <v>0</v>
      </c>
      <c r="BA9" s="25">
        <f t="shared" si="13"/>
        <v>0</v>
      </c>
      <c r="BB9" s="25">
        <v>0</v>
      </c>
      <c r="BC9" s="25">
        <v>0</v>
      </c>
      <c r="BD9" s="25">
        <v>0</v>
      </c>
      <c r="BE9" s="25">
        <f t="shared" si="14"/>
        <v>0</v>
      </c>
    </row>
    <row r="10" spans="1:57" ht="15.75" customHeight="1" x14ac:dyDescent="0.25">
      <c r="A10" s="12" t="s">
        <v>8</v>
      </c>
      <c r="B10" s="3">
        <f t="shared" si="15"/>
        <v>52748233.299999997</v>
      </c>
      <c r="C10" s="3">
        <f t="shared" si="16"/>
        <v>54474549.079999998</v>
      </c>
      <c r="D10" s="3">
        <f t="shared" si="0"/>
        <v>21969412.539999999</v>
      </c>
      <c r="E10" s="3">
        <f t="shared" si="1"/>
        <v>40.329682229652335</v>
      </c>
      <c r="F10" s="3">
        <v>27825449.41</v>
      </c>
      <c r="G10" s="3">
        <v>27825449.41</v>
      </c>
      <c r="H10" s="3">
        <v>5341279.76</v>
      </c>
      <c r="I10" s="37">
        <f t="shared" si="2"/>
        <v>19.19566394525306</v>
      </c>
      <c r="J10" s="37">
        <v>0</v>
      </c>
      <c r="K10" s="37">
        <v>0</v>
      </c>
      <c r="L10" s="3">
        <v>0</v>
      </c>
      <c r="M10" s="2">
        <f t="shared" si="3"/>
        <v>0</v>
      </c>
      <c r="N10" s="25">
        <v>14901817</v>
      </c>
      <c r="O10" s="2">
        <v>14901817</v>
      </c>
      <c r="P10" s="25">
        <v>14901817</v>
      </c>
      <c r="Q10" s="2">
        <f t="shared" si="4"/>
        <v>100</v>
      </c>
      <c r="R10" s="25">
        <v>0</v>
      </c>
      <c r="S10" s="25">
        <v>0</v>
      </c>
      <c r="T10" s="25">
        <v>0</v>
      </c>
      <c r="U10" s="2">
        <f t="shared" si="5"/>
        <v>0</v>
      </c>
      <c r="V10" s="25">
        <v>0</v>
      </c>
      <c r="W10" s="25">
        <v>0</v>
      </c>
      <c r="X10" s="25">
        <v>0</v>
      </c>
      <c r="Y10" s="2">
        <f t="shared" si="6"/>
        <v>0</v>
      </c>
      <c r="Z10" s="25">
        <v>0</v>
      </c>
      <c r="AA10" s="25">
        <v>0</v>
      </c>
      <c r="AB10" s="25">
        <v>0</v>
      </c>
      <c r="AC10" s="2">
        <f t="shared" si="7"/>
        <v>0</v>
      </c>
      <c r="AD10" s="25">
        <v>0</v>
      </c>
      <c r="AE10" s="25">
        <v>1726315.78</v>
      </c>
      <c r="AF10" s="25">
        <v>1726315.78</v>
      </c>
      <c r="AG10" s="2">
        <f t="shared" si="8"/>
        <v>100</v>
      </c>
      <c r="AH10" s="25">
        <v>0</v>
      </c>
      <c r="AI10" s="25">
        <v>0</v>
      </c>
      <c r="AJ10" s="25">
        <v>0</v>
      </c>
      <c r="AK10" s="2">
        <f t="shared" si="9"/>
        <v>0</v>
      </c>
      <c r="AL10" s="25">
        <v>2020966.89</v>
      </c>
      <c r="AM10" s="2">
        <v>2020966.89</v>
      </c>
      <c r="AN10" s="2">
        <v>0</v>
      </c>
      <c r="AO10" s="2">
        <f t="shared" si="10"/>
        <v>0</v>
      </c>
      <c r="AP10" s="25">
        <v>0</v>
      </c>
      <c r="AQ10" s="25">
        <v>0</v>
      </c>
      <c r="AR10" s="25">
        <v>0</v>
      </c>
      <c r="AS10" s="2">
        <f t="shared" si="11"/>
        <v>0</v>
      </c>
      <c r="AT10" s="25">
        <v>8000000</v>
      </c>
      <c r="AU10" s="25">
        <v>8000000</v>
      </c>
      <c r="AV10" s="25">
        <v>0</v>
      </c>
      <c r="AW10" s="25">
        <f t="shared" si="12"/>
        <v>0</v>
      </c>
      <c r="AX10" s="25">
        <v>0</v>
      </c>
      <c r="AY10" s="25">
        <v>0</v>
      </c>
      <c r="AZ10" s="25">
        <v>0</v>
      </c>
      <c r="BA10" s="25">
        <f t="shared" si="13"/>
        <v>0</v>
      </c>
      <c r="BB10" s="25">
        <v>0</v>
      </c>
      <c r="BC10" s="25">
        <v>0</v>
      </c>
      <c r="BD10" s="25">
        <v>0</v>
      </c>
      <c r="BE10" s="25">
        <f t="shared" si="14"/>
        <v>0</v>
      </c>
    </row>
    <row r="11" spans="1:57" ht="15.75" customHeight="1" x14ac:dyDescent="0.25">
      <c r="A11" s="12" t="s">
        <v>9</v>
      </c>
      <c r="B11" s="3">
        <f t="shared" si="15"/>
        <v>130408927.09999999</v>
      </c>
      <c r="C11" s="3">
        <f t="shared" si="16"/>
        <v>130982611.30999999</v>
      </c>
      <c r="D11" s="3">
        <f t="shared" si="0"/>
        <v>50263945.980000004</v>
      </c>
      <c r="E11" s="3">
        <f t="shared" si="1"/>
        <v>38.374518172522151</v>
      </c>
      <c r="F11" s="3">
        <v>97669177</v>
      </c>
      <c r="G11" s="3">
        <v>97669177</v>
      </c>
      <c r="H11" s="3">
        <v>28014892.77</v>
      </c>
      <c r="I11" s="37">
        <f t="shared" si="2"/>
        <v>28.683453296632162</v>
      </c>
      <c r="J11" s="37">
        <v>0</v>
      </c>
      <c r="K11" s="37">
        <v>573684.21</v>
      </c>
      <c r="L11" s="3">
        <v>573684.21</v>
      </c>
      <c r="M11" s="25">
        <f t="shared" si="3"/>
        <v>100</v>
      </c>
      <c r="N11" s="25">
        <v>21675369</v>
      </c>
      <c r="O11" s="2">
        <v>21675369</v>
      </c>
      <c r="P11" s="25">
        <v>21675369</v>
      </c>
      <c r="Q11" s="2">
        <f t="shared" si="4"/>
        <v>100</v>
      </c>
      <c r="R11" s="25">
        <v>0</v>
      </c>
      <c r="S11" s="25">
        <v>0</v>
      </c>
      <c r="T11" s="25">
        <v>0</v>
      </c>
      <c r="U11" s="2">
        <f t="shared" si="5"/>
        <v>0</v>
      </c>
      <c r="V11" s="25">
        <v>0</v>
      </c>
      <c r="W11" s="25">
        <v>0</v>
      </c>
      <c r="X11" s="25">
        <v>0</v>
      </c>
      <c r="Y11" s="2">
        <f t="shared" si="6"/>
        <v>0</v>
      </c>
      <c r="Z11" s="25">
        <v>0</v>
      </c>
      <c r="AA11" s="25">
        <v>0</v>
      </c>
      <c r="AB11" s="25">
        <v>0</v>
      </c>
      <c r="AC11" s="2">
        <f t="shared" si="7"/>
        <v>0</v>
      </c>
      <c r="AD11" s="25">
        <v>0</v>
      </c>
      <c r="AE11" s="25">
        <v>0</v>
      </c>
      <c r="AF11" s="25">
        <v>0</v>
      </c>
      <c r="AG11" s="2">
        <f t="shared" si="8"/>
        <v>0</v>
      </c>
      <c r="AH11" s="25">
        <v>0</v>
      </c>
      <c r="AI11" s="25">
        <v>0</v>
      </c>
      <c r="AJ11" s="25">
        <v>0</v>
      </c>
      <c r="AK11" s="2">
        <f t="shared" si="9"/>
        <v>0</v>
      </c>
      <c r="AL11" s="25">
        <v>10791331.1</v>
      </c>
      <c r="AM11" s="2">
        <v>10791331.1</v>
      </c>
      <c r="AN11" s="2">
        <v>0</v>
      </c>
      <c r="AO11" s="2">
        <f t="shared" si="10"/>
        <v>0</v>
      </c>
      <c r="AP11" s="25">
        <v>273050</v>
      </c>
      <c r="AQ11" s="25">
        <v>273050</v>
      </c>
      <c r="AR11" s="25">
        <v>0</v>
      </c>
      <c r="AS11" s="2">
        <f t="shared" si="11"/>
        <v>0</v>
      </c>
      <c r="AT11" s="25">
        <v>0</v>
      </c>
      <c r="AU11" s="25">
        <v>0</v>
      </c>
      <c r="AV11" s="25">
        <v>0</v>
      </c>
      <c r="AW11" s="25">
        <f t="shared" si="12"/>
        <v>0</v>
      </c>
      <c r="AX11" s="25">
        <v>0</v>
      </c>
      <c r="AY11" s="25">
        <v>0</v>
      </c>
      <c r="AZ11" s="25">
        <v>0</v>
      </c>
      <c r="BA11" s="25">
        <f t="shared" si="13"/>
        <v>0</v>
      </c>
      <c r="BB11" s="25">
        <v>0</v>
      </c>
      <c r="BC11" s="25">
        <v>0</v>
      </c>
      <c r="BD11" s="25">
        <v>0</v>
      </c>
      <c r="BE11" s="25">
        <f t="shared" si="14"/>
        <v>0</v>
      </c>
    </row>
    <row r="12" spans="1:57" ht="15.75" customHeight="1" x14ac:dyDescent="0.25">
      <c r="A12" s="12" t="s">
        <v>10</v>
      </c>
      <c r="B12" s="3">
        <f t="shared" si="15"/>
        <v>470971582.61000001</v>
      </c>
      <c r="C12" s="3">
        <f t="shared" si="16"/>
        <v>472118951.02999997</v>
      </c>
      <c r="D12" s="3">
        <f t="shared" si="0"/>
        <v>114185216.12</v>
      </c>
      <c r="E12" s="3">
        <f t="shared" si="1"/>
        <v>24.185687922691397</v>
      </c>
      <c r="F12" s="3">
        <v>240204237.22</v>
      </c>
      <c r="G12" s="3">
        <v>240204237.22</v>
      </c>
      <c r="H12" s="3">
        <v>60956748.700000003</v>
      </c>
      <c r="I12" s="37">
        <f t="shared" si="2"/>
        <v>25.377049716308914</v>
      </c>
      <c r="J12" s="37">
        <v>0</v>
      </c>
      <c r="K12" s="37">
        <v>1147368.42</v>
      </c>
      <c r="L12" s="3">
        <v>1147368.42</v>
      </c>
      <c r="M12" s="2">
        <f t="shared" si="3"/>
        <v>100</v>
      </c>
      <c r="N12" s="25">
        <v>52081099</v>
      </c>
      <c r="O12" s="2">
        <v>52081099</v>
      </c>
      <c r="P12" s="25">
        <v>52081099</v>
      </c>
      <c r="Q12" s="2">
        <f t="shared" si="4"/>
        <v>100</v>
      </c>
      <c r="R12" s="25">
        <v>0</v>
      </c>
      <c r="S12" s="25">
        <v>0</v>
      </c>
      <c r="T12" s="25">
        <v>0</v>
      </c>
      <c r="U12" s="2">
        <f t="shared" si="5"/>
        <v>0</v>
      </c>
      <c r="V12" s="25">
        <v>0</v>
      </c>
      <c r="W12" s="25">
        <v>0</v>
      </c>
      <c r="X12" s="25">
        <v>0</v>
      </c>
      <c r="Y12" s="2">
        <f t="shared" si="6"/>
        <v>0</v>
      </c>
      <c r="Z12" s="25">
        <v>0</v>
      </c>
      <c r="AA12" s="25">
        <v>0</v>
      </c>
      <c r="AB12" s="25">
        <v>0</v>
      </c>
      <c r="AC12" s="2">
        <f t="shared" si="7"/>
        <v>0</v>
      </c>
      <c r="AD12" s="25">
        <v>0</v>
      </c>
      <c r="AE12" s="25">
        <v>0</v>
      </c>
      <c r="AF12" s="25">
        <v>0</v>
      </c>
      <c r="AG12" s="2">
        <f t="shared" si="8"/>
        <v>0</v>
      </c>
      <c r="AH12" s="25">
        <v>0</v>
      </c>
      <c r="AI12" s="25">
        <v>0</v>
      </c>
      <c r="AJ12" s="25">
        <v>0</v>
      </c>
      <c r="AK12" s="2">
        <f t="shared" si="9"/>
        <v>0</v>
      </c>
      <c r="AL12" s="25">
        <v>28686246.390000001</v>
      </c>
      <c r="AM12" s="2">
        <v>28686246.390000001</v>
      </c>
      <c r="AN12" s="2">
        <v>0</v>
      </c>
      <c r="AO12" s="2">
        <f t="shared" si="10"/>
        <v>0</v>
      </c>
      <c r="AP12" s="25">
        <v>0</v>
      </c>
      <c r="AQ12" s="25">
        <v>0</v>
      </c>
      <c r="AR12" s="25">
        <v>0</v>
      </c>
      <c r="AS12" s="2">
        <f t="shared" si="11"/>
        <v>0</v>
      </c>
      <c r="AT12" s="25">
        <v>0</v>
      </c>
      <c r="AU12" s="25">
        <v>0</v>
      </c>
      <c r="AV12" s="25">
        <v>0</v>
      </c>
      <c r="AW12" s="25">
        <f t="shared" si="12"/>
        <v>0</v>
      </c>
      <c r="AX12" s="25">
        <v>150000000</v>
      </c>
      <c r="AY12" s="25">
        <v>150000000</v>
      </c>
      <c r="AZ12" s="25">
        <v>0</v>
      </c>
      <c r="BA12" s="25">
        <f t="shared" si="13"/>
        <v>0</v>
      </c>
      <c r="BB12" s="25">
        <v>0</v>
      </c>
      <c r="BC12" s="25">
        <v>0</v>
      </c>
      <c r="BD12" s="25">
        <v>0</v>
      </c>
      <c r="BE12" s="25">
        <f t="shared" si="14"/>
        <v>0</v>
      </c>
    </row>
    <row r="13" spans="1:57" ht="15.75" customHeight="1" x14ac:dyDescent="0.25">
      <c r="A13" s="12" t="s">
        <v>11</v>
      </c>
      <c r="B13" s="3">
        <f t="shared" si="15"/>
        <v>35556353.370000005</v>
      </c>
      <c r="C13" s="3">
        <f t="shared" si="16"/>
        <v>35556353.370000005</v>
      </c>
      <c r="D13" s="3">
        <f t="shared" si="0"/>
        <v>9259397.3599999994</v>
      </c>
      <c r="E13" s="3">
        <f t="shared" si="1"/>
        <v>26.04147074264494</v>
      </c>
      <c r="F13" s="3">
        <v>2837104.25</v>
      </c>
      <c r="G13" s="3">
        <v>2837104.25</v>
      </c>
      <c r="H13" s="3">
        <v>679562.36</v>
      </c>
      <c r="I13" s="37">
        <f t="shared" si="2"/>
        <v>23.952674985418671</v>
      </c>
      <c r="J13" s="37">
        <v>0</v>
      </c>
      <c r="K13" s="37">
        <v>0</v>
      </c>
      <c r="L13" s="3">
        <v>0</v>
      </c>
      <c r="M13" s="25">
        <f t="shared" si="3"/>
        <v>0</v>
      </c>
      <c r="N13" s="25">
        <v>8579835</v>
      </c>
      <c r="O13" s="2">
        <v>8579835</v>
      </c>
      <c r="P13" s="25">
        <v>8579835</v>
      </c>
      <c r="Q13" s="2">
        <f t="shared" si="4"/>
        <v>100</v>
      </c>
      <c r="R13" s="2">
        <v>14141414.140000001</v>
      </c>
      <c r="S13" s="25">
        <v>14141414.140000001</v>
      </c>
      <c r="T13" s="25">
        <v>0</v>
      </c>
      <c r="U13" s="2">
        <f t="shared" si="5"/>
        <v>0</v>
      </c>
      <c r="V13" s="25">
        <v>0</v>
      </c>
      <c r="W13" s="25">
        <v>0</v>
      </c>
      <c r="X13" s="25">
        <v>0</v>
      </c>
      <c r="Y13" s="2">
        <f t="shared" si="6"/>
        <v>0</v>
      </c>
      <c r="Z13" s="25">
        <v>0</v>
      </c>
      <c r="AA13" s="25">
        <v>0</v>
      </c>
      <c r="AB13" s="25">
        <v>0</v>
      </c>
      <c r="AC13" s="2">
        <f t="shared" si="7"/>
        <v>0</v>
      </c>
      <c r="AD13" s="25">
        <v>0</v>
      </c>
      <c r="AE13" s="25">
        <v>0</v>
      </c>
      <c r="AF13" s="25">
        <v>0</v>
      </c>
      <c r="AG13" s="2">
        <f t="shared" si="8"/>
        <v>0</v>
      </c>
      <c r="AH13" s="25">
        <v>0</v>
      </c>
      <c r="AI13" s="25">
        <v>0</v>
      </c>
      <c r="AJ13" s="25">
        <v>0</v>
      </c>
      <c r="AK13" s="2">
        <f t="shared" si="9"/>
        <v>0</v>
      </c>
      <c r="AL13" s="25">
        <v>1997999.98</v>
      </c>
      <c r="AM13" s="2">
        <v>1997999.98</v>
      </c>
      <c r="AN13" s="2">
        <v>0</v>
      </c>
      <c r="AO13" s="2">
        <f t="shared" si="10"/>
        <v>0</v>
      </c>
      <c r="AP13" s="25">
        <v>0</v>
      </c>
      <c r="AQ13" s="25">
        <v>0</v>
      </c>
      <c r="AR13" s="25">
        <v>0</v>
      </c>
      <c r="AS13" s="2">
        <f t="shared" si="11"/>
        <v>0</v>
      </c>
      <c r="AT13" s="25">
        <v>8000000</v>
      </c>
      <c r="AU13" s="25">
        <v>8000000</v>
      </c>
      <c r="AV13" s="25">
        <v>0</v>
      </c>
      <c r="AW13" s="25">
        <f t="shared" si="12"/>
        <v>0</v>
      </c>
      <c r="AX13" s="25">
        <v>0</v>
      </c>
      <c r="AY13" s="25">
        <v>0</v>
      </c>
      <c r="AZ13" s="25">
        <v>0</v>
      </c>
      <c r="BA13" s="25">
        <f t="shared" si="13"/>
        <v>0</v>
      </c>
      <c r="BB13" s="25">
        <v>0</v>
      </c>
      <c r="BC13" s="25">
        <v>0</v>
      </c>
      <c r="BD13" s="25">
        <v>0</v>
      </c>
      <c r="BE13" s="25">
        <f t="shared" si="14"/>
        <v>0</v>
      </c>
    </row>
    <row r="14" spans="1:57" ht="15.75" customHeight="1" x14ac:dyDescent="0.25">
      <c r="A14" s="12" t="s">
        <v>12</v>
      </c>
      <c r="B14" s="3">
        <f t="shared" si="15"/>
        <v>388824393.88999999</v>
      </c>
      <c r="C14" s="3">
        <f t="shared" si="16"/>
        <v>390077025.47000003</v>
      </c>
      <c r="D14" s="3">
        <f t="shared" si="0"/>
        <v>120366011.90000001</v>
      </c>
      <c r="E14" s="3">
        <f t="shared" si="1"/>
        <v>30.856985682500053</v>
      </c>
      <c r="F14" s="3">
        <v>153704961.68000001</v>
      </c>
      <c r="G14" s="3">
        <v>153704961.68000001</v>
      </c>
      <c r="H14" s="3">
        <v>34254005.109999999</v>
      </c>
      <c r="I14" s="37">
        <f t="shared" si="2"/>
        <v>22.285555869896886</v>
      </c>
      <c r="J14" s="37">
        <v>0</v>
      </c>
      <c r="K14" s="37">
        <v>1252631.58</v>
      </c>
      <c r="L14" s="3">
        <v>1252631.58</v>
      </c>
      <c r="M14" s="25">
        <f t="shared" si="3"/>
        <v>100</v>
      </c>
      <c r="N14" s="2">
        <v>59999101</v>
      </c>
      <c r="O14" s="2">
        <v>59999101</v>
      </c>
      <c r="P14" s="2">
        <v>59999101</v>
      </c>
      <c r="Q14" s="2">
        <f t="shared" si="4"/>
        <v>100</v>
      </c>
      <c r="R14" s="2">
        <v>0</v>
      </c>
      <c r="S14" s="2">
        <v>0</v>
      </c>
      <c r="T14" s="2">
        <v>0</v>
      </c>
      <c r="U14" s="2">
        <f t="shared" si="5"/>
        <v>0</v>
      </c>
      <c r="V14" s="2">
        <v>0</v>
      </c>
      <c r="W14" s="2">
        <v>0</v>
      </c>
      <c r="X14" s="2">
        <v>0</v>
      </c>
      <c r="Y14" s="2">
        <f t="shared" si="6"/>
        <v>0</v>
      </c>
      <c r="Z14" s="2">
        <v>0</v>
      </c>
      <c r="AA14" s="2">
        <v>0</v>
      </c>
      <c r="AB14" s="2">
        <v>0</v>
      </c>
      <c r="AC14" s="2">
        <f t="shared" si="7"/>
        <v>0</v>
      </c>
      <c r="AD14" s="2">
        <v>0</v>
      </c>
      <c r="AE14" s="2">
        <v>0</v>
      </c>
      <c r="AF14" s="2">
        <v>0</v>
      </c>
      <c r="AG14" s="2">
        <f t="shared" si="8"/>
        <v>0</v>
      </c>
      <c r="AH14" s="2">
        <v>0</v>
      </c>
      <c r="AI14" s="2">
        <v>0</v>
      </c>
      <c r="AJ14" s="2">
        <v>0</v>
      </c>
      <c r="AK14" s="2">
        <f t="shared" si="9"/>
        <v>0</v>
      </c>
      <c r="AL14" s="2">
        <v>16860274.210000001</v>
      </c>
      <c r="AM14" s="2">
        <v>16860274.210000001</v>
      </c>
      <c r="AN14" s="2">
        <v>16860274.210000001</v>
      </c>
      <c r="AO14" s="2">
        <f t="shared" si="10"/>
        <v>100</v>
      </c>
      <c r="AP14" s="2">
        <v>260057</v>
      </c>
      <c r="AQ14" s="2">
        <v>260057</v>
      </c>
      <c r="AR14" s="2">
        <v>0</v>
      </c>
      <c r="AS14" s="2">
        <f t="shared" si="11"/>
        <v>0</v>
      </c>
      <c r="AT14" s="2">
        <v>8000000</v>
      </c>
      <c r="AU14" s="2">
        <v>8000000</v>
      </c>
      <c r="AV14" s="2">
        <v>8000000</v>
      </c>
      <c r="AW14" s="25">
        <f t="shared" si="12"/>
        <v>100</v>
      </c>
      <c r="AX14" s="2">
        <v>150000000</v>
      </c>
      <c r="AY14" s="25">
        <v>150000000</v>
      </c>
      <c r="AZ14" s="2">
        <v>0</v>
      </c>
      <c r="BA14" s="25">
        <f t="shared" si="13"/>
        <v>0</v>
      </c>
      <c r="BB14" s="2">
        <v>0</v>
      </c>
      <c r="BC14" s="2">
        <v>0</v>
      </c>
      <c r="BD14" s="2">
        <v>0</v>
      </c>
      <c r="BE14" s="25">
        <f t="shared" si="14"/>
        <v>0</v>
      </c>
    </row>
    <row r="15" spans="1:57" ht="15.75" customHeight="1" x14ac:dyDescent="0.25">
      <c r="A15" s="12" t="s">
        <v>13</v>
      </c>
      <c r="B15" s="3">
        <f t="shared" si="15"/>
        <v>104985452.70999999</v>
      </c>
      <c r="C15" s="3">
        <f t="shared" si="16"/>
        <v>105848610.59999999</v>
      </c>
      <c r="D15" s="3">
        <f t="shared" si="0"/>
        <v>42202352.960000001</v>
      </c>
      <c r="E15" s="3">
        <f t="shared" si="1"/>
        <v>39.870483628247079</v>
      </c>
      <c r="F15" s="3">
        <v>70237288.799999997</v>
      </c>
      <c r="G15" s="3">
        <v>70237288.799999997</v>
      </c>
      <c r="H15" s="3">
        <v>17985806.07</v>
      </c>
      <c r="I15" s="37">
        <f t="shared" si="2"/>
        <v>25.607204345848839</v>
      </c>
      <c r="J15" s="37">
        <v>0</v>
      </c>
      <c r="K15" s="37">
        <v>0</v>
      </c>
      <c r="L15" s="3">
        <v>0</v>
      </c>
      <c r="M15" s="25">
        <f t="shared" si="3"/>
        <v>0</v>
      </c>
      <c r="N15" s="25">
        <v>15353389</v>
      </c>
      <c r="O15" s="2">
        <v>15353389</v>
      </c>
      <c r="P15" s="25">
        <v>15353389</v>
      </c>
      <c r="Q15" s="2">
        <f t="shared" si="4"/>
        <v>100</v>
      </c>
      <c r="R15" s="2">
        <v>0</v>
      </c>
      <c r="S15" s="25">
        <v>0</v>
      </c>
      <c r="T15" s="25">
        <v>0</v>
      </c>
      <c r="U15" s="2">
        <f t="shared" si="5"/>
        <v>0</v>
      </c>
      <c r="V15" s="25">
        <v>0</v>
      </c>
      <c r="W15" s="25">
        <v>0</v>
      </c>
      <c r="X15" s="25">
        <v>0</v>
      </c>
      <c r="Y15" s="2">
        <f t="shared" si="6"/>
        <v>0</v>
      </c>
      <c r="Z15" s="25">
        <v>0</v>
      </c>
      <c r="AA15" s="25">
        <v>0</v>
      </c>
      <c r="AB15" s="25">
        <v>0</v>
      </c>
      <c r="AC15" s="2">
        <f t="shared" si="7"/>
        <v>0</v>
      </c>
      <c r="AD15" s="25">
        <v>0</v>
      </c>
      <c r="AE15" s="25">
        <v>863157.89</v>
      </c>
      <c r="AF15" s="25">
        <v>863157.89</v>
      </c>
      <c r="AG15" s="2">
        <f t="shared" si="8"/>
        <v>100</v>
      </c>
      <c r="AH15" s="25">
        <v>0</v>
      </c>
      <c r="AI15" s="25">
        <v>0</v>
      </c>
      <c r="AJ15" s="25">
        <v>0</v>
      </c>
      <c r="AK15" s="2">
        <f t="shared" si="9"/>
        <v>0</v>
      </c>
      <c r="AL15" s="25">
        <v>10894774.02</v>
      </c>
      <c r="AM15" s="2">
        <v>10894774.02</v>
      </c>
      <c r="AN15" s="2">
        <v>0</v>
      </c>
      <c r="AO15" s="2">
        <f t="shared" si="10"/>
        <v>0</v>
      </c>
      <c r="AP15" s="25">
        <v>500000.88999999996</v>
      </c>
      <c r="AQ15" s="25">
        <v>500000.88999999996</v>
      </c>
      <c r="AR15" s="25">
        <v>0</v>
      </c>
      <c r="AS15" s="2">
        <f t="shared" si="11"/>
        <v>0</v>
      </c>
      <c r="AT15" s="25">
        <v>8000000</v>
      </c>
      <c r="AU15" s="25">
        <v>8000000</v>
      </c>
      <c r="AV15" s="25">
        <v>8000000</v>
      </c>
      <c r="AW15" s="25">
        <f t="shared" si="12"/>
        <v>100</v>
      </c>
      <c r="AX15" s="25">
        <v>0</v>
      </c>
      <c r="AY15" s="25">
        <v>0</v>
      </c>
      <c r="AZ15" s="25">
        <v>0</v>
      </c>
      <c r="BA15" s="25">
        <f t="shared" si="13"/>
        <v>0</v>
      </c>
      <c r="BB15" s="25">
        <v>0</v>
      </c>
      <c r="BC15" s="25">
        <v>0</v>
      </c>
      <c r="BD15" s="25">
        <v>0</v>
      </c>
      <c r="BE15" s="25">
        <f t="shared" si="14"/>
        <v>0</v>
      </c>
    </row>
    <row r="16" spans="1:57" ht="15" customHeight="1" x14ac:dyDescent="0.25">
      <c r="A16" s="12" t="s">
        <v>14</v>
      </c>
      <c r="B16" s="3">
        <f t="shared" si="15"/>
        <v>80672375.159999996</v>
      </c>
      <c r="C16" s="3">
        <f t="shared" si="16"/>
        <v>82398690.939999998</v>
      </c>
      <c r="D16" s="3">
        <f t="shared" si="0"/>
        <v>34270364.229999997</v>
      </c>
      <c r="E16" s="3">
        <f t="shared" si="1"/>
        <v>41.590908592169924</v>
      </c>
      <c r="F16" s="3">
        <v>54089441.130000003</v>
      </c>
      <c r="G16" s="3">
        <v>54089441.130000003</v>
      </c>
      <c r="H16" s="3">
        <v>12674959.449999999</v>
      </c>
      <c r="I16" s="37">
        <f t="shared" si="2"/>
        <v>23.433334094794329</v>
      </c>
      <c r="J16" s="37">
        <v>0</v>
      </c>
      <c r="K16" s="37">
        <v>0</v>
      </c>
      <c r="L16" s="3">
        <v>0</v>
      </c>
      <c r="M16" s="2">
        <f t="shared" si="3"/>
        <v>0</v>
      </c>
      <c r="N16" s="25">
        <v>19869089</v>
      </c>
      <c r="O16" s="2">
        <v>19869089</v>
      </c>
      <c r="P16" s="2">
        <v>19869089</v>
      </c>
      <c r="Q16" s="2">
        <f t="shared" si="4"/>
        <v>100</v>
      </c>
      <c r="R16" s="2">
        <v>0</v>
      </c>
      <c r="S16" s="25">
        <v>0</v>
      </c>
      <c r="T16" s="25">
        <v>0</v>
      </c>
      <c r="U16" s="2">
        <f t="shared" si="5"/>
        <v>0</v>
      </c>
      <c r="V16" s="25">
        <v>0</v>
      </c>
      <c r="W16" s="25">
        <v>0</v>
      </c>
      <c r="X16" s="25">
        <v>0</v>
      </c>
      <c r="Y16" s="2">
        <f t="shared" si="6"/>
        <v>0</v>
      </c>
      <c r="Z16" s="25">
        <v>0</v>
      </c>
      <c r="AA16" s="25">
        <v>0</v>
      </c>
      <c r="AB16" s="25">
        <v>0</v>
      </c>
      <c r="AC16" s="2">
        <f t="shared" si="7"/>
        <v>0</v>
      </c>
      <c r="AD16" s="25">
        <v>0</v>
      </c>
      <c r="AE16" s="25">
        <v>1726315.78</v>
      </c>
      <c r="AF16" s="2">
        <v>1726315.78</v>
      </c>
      <c r="AG16" s="2">
        <f t="shared" si="8"/>
        <v>100</v>
      </c>
      <c r="AH16" s="2">
        <v>0</v>
      </c>
      <c r="AI16" s="2">
        <v>0</v>
      </c>
      <c r="AJ16" s="2">
        <v>0</v>
      </c>
      <c r="AK16" s="2">
        <f t="shared" si="9"/>
        <v>0</v>
      </c>
      <c r="AL16" s="2">
        <v>6713845.0300000003</v>
      </c>
      <c r="AM16" s="2">
        <v>6713845.0300000003</v>
      </c>
      <c r="AN16" s="2">
        <v>0</v>
      </c>
      <c r="AO16" s="2">
        <f t="shared" si="10"/>
        <v>0</v>
      </c>
      <c r="AP16" s="25">
        <v>0</v>
      </c>
      <c r="AQ16" s="25">
        <v>0</v>
      </c>
      <c r="AR16" s="25">
        <v>0</v>
      </c>
      <c r="AS16" s="2">
        <f t="shared" si="11"/>
        <v>0</v>
      </c>
      <c r="AT16" s="25">
        <v>0</v>
      </c>
      <c r="AU16" s="25">
        <v>0</v>
      </c>
      <c r="AV16" s="25">
        <v>0</v>
      </c>
      <c r="AW16" s="25">
        <f t="shared" si="12"/>
        <v>0</v>
      </c>
      <c r="AX16" s="25">
        <v>0</v>
      </c>
      <c r="AY16" s="25">
        <v>0</v>
      </c>
      <c r="AZ16" s="25">
        <v>0</v>
      </c>
      <c r="BA16" s="25">
        <f t="shared" si="13"/>
        <v>0</v>
      </c>
      <c r="BB16" s="25">
        <v>0</v>
      </c>
      <c r="BC16" s="25">
        <v>0</v>
      </c>
      <c r="BD16" s="25">
        <v>0</v>
      </c>
      <c r="BE16" s="25">
        <f t="shared" si="14"/>
        <v>0</v>
      </c>
    </row>
    <row r="17" spans="1:57" ht="15.75" customHeight="1" x14ac:dyDescent="0.25">
      <c r="A17" s="12" t="s">
        <v>15</v>
      </c>
      <c r="B17" s="3">
        <f t="shared" si="15"/>
        <v>79499947.899999991</v>
      </c>
      <c r="C17" s="3">
        <f t="shared" si="16"/>
        <v>81331526.839999989</v>
      </c>
      <c r="D17" s="3">
        <f t="shared" si="0"/>
        <v>44823416.879999995</v>
      </c>
      <c r="E17" s="3">
        <f t="shared" si="1"/>
        <v>55.11198255035734</v>
      </c>
      <c r="F17" s="3">
        <v>48850339.850000001</v>
      </c>
      <c r="G17" s="3">
        <v>48850339.850000001</v>
      </c>
      <c r="H17" s="3">
        <v>12342229.890000001</v>
      </c>
      <c r="I17" s="37">
        <f t="shared" si="2"/>
        <v>25.265392068710451</v>
      </c>
      <c r="J17" s="37">
        <v>0</v>
      </c>
      <c r="K17" s="37">
        <v>105263.16</v>
      </c>
      <c r="L17" s="3">
        <v>105263.16</v>
      </c>
      <c r="M17" s="25">
        <f t="shared" si="3"/>
        <v>100</v>
      </c>
      <c r="N17" s="25">
        <v>24329034</v>
      </c>
      <c r="O17" s="2">
        <v>24329034</v>
      </c>
      <c r="P17" s="25">
        <v>24329034</v>
      </c>
      <c r="Q17" s="2">
        <f t="shared" si="4"/>
        <v>100</v>
      </c>
      <c r="R17" s="2">
        <v>0</v>
      </c>
      <c r="S17" s="25">
        <v>0</v>
      </c>
      <c r="T17" s="25">
        <v>0</v>
      </c>
      <c r="U17" s="2">
        <f t="shared" si="5"/>
        <v>0</v>
      </c>
      <c r="V17" s="25">
        <v>0</v>
      </c>
      <c r="W17" s="25">
        <v>0</v>
      </c>
      <c r="X17" s="25">
        <v>0</v>
      </c>
      <c r="Y17" s="2">
        <f t="shared" si="6"/>
        <v>0</v>
      </c>
      <c r="Z17" s="25">
        <v>0</v>
      </c>
      <c r="AA17" s="25">
        <v>0</v>
      </c>
      <c r="AB17" s="25">
        <v>0</v>
      </c>
      <c r="AC17" s="2">
        <f t="shared" si="7"/>
        <v>0</v>
      </c>
      <c r="AD17" s="25">
        <v>0</v>
      </c>
      <c r="AE17" s="25">
        <v>1726315.78</v>
      </c>
      <c r="AF17" s="25">
        <v>1726315.78</v>
      </c>
      <c r="AG17" s="2">
        <f t="shared" si="8"/>
        <v>100</v>
      </c>
      <c r="AH17" s="25">
        <v>0</v>
      </c>
      <c r="AI17" s="25">
        <v>0</v>
      </c>
      <c r="AJ17" s="25">
        <v>0</v>
      </c>
      <c r="AK17" s="2">
        <f t="shared" si="9"/>
        <v>0</v>
      </c>
      <c r="AL17" s="25">
        <v>6320574.0499999998</v>
      </c>
      <c r="AM17" s="2">
        <v>6320574.0499999998</v>
      </c>
      <c r="AN17" s="2">
        <v>6320574.0499999998</v>
      </c>
      <c r="AO17" s="2">
        <f t="shared" si="10"/>
        <v>100</v>
      </c>
      <c r="AP17" s="25">
        <v>0</v>
      </c>
      <c r="AQ17" s="25">
        <v>0</v>
      </c>
      <c r="AR17" s="25">
        <v>0</v>
      </c>
      <c r="AS17" s="2">
        <f t="shared" si="11"/>
        <v>0</v>
      </c>
      <c r="AT17" s="25">
        <v>0</v>
      </c>
      <c r="AU17" s="25">
        <v>0</v>
      </c>
      <c r="AV17" s="25">
        <v>0</v>
      </c>
      <c r="AW17" s="25">
        <f t="shared" si="12"/>
        <v>0</v>
      </c>
      <c r="AX17" s="25">
        <v>0</v>
      </c>
      <c r="AY17" s="25">
        <v>0</v>
      </c>
      <c r="AZ17" s="25">
        <v>0</v>
      </c>
      <c r="BA17" s="25">
        <f t="shared" si="13"/>
        <v>0</v>
      </c>
      <c r="BB17" s="25">
        <v>0</v>
      </c>
      <c r="BC17" s="25">
        <v>0</v>
      </c>
      <c r="BD17" s="25">
        <v>0</v>
      </c>
      <c r="BE17" s="25">
        <f t="shared" si="14"/>
        <v>0</v>
      </c>
    </row>
    <row r="18" spans="1:57" ht="15.75" customHeight="1" x14ac:dyDescent="0.25">
      <c r="A18" s="12" t="s">
        <v>23</v>
      </c>
      <c r="B18" s="3">
        <f t="shared" si="15"/>
        <v>67620307.230000004</v>
      </c>
      <c r="C18" s="3">
        <f t="shared" si="16"/>
        <v>67725570.390000001</v>
      </c>
      <c r="D18" s="3">
        <f t="shared" si="0"/>
        <v>13573217.98</v>
      </c>
      <c r="E18" s="3">
        <f t="shared" si="1"/>
        <v>20.0414967372562</v>
      </c>
      <c r="F18" s="3">
        <v>23741461.440000001</v>
      </c>
      <c r="G18" s="3">
        <v>23741461.440000001</v>
      </c>
      <c r="H18" s="3">
        <v>5791258.8200000003</v>
      </c>
      <c r="I18" s="37">
        <f t="shared" si="2"/>
        <v>24.393017399690457</v>
      </c>
      <c r="J18" s="3">
        <v>31423434.34</v>
      </c>
      <c r="K18" s="37">
        <v>31528697.5</v>
      </c>
      <c r="L18" s="3">
        <v>105263.16</v>
      </c>
      <c r="M18" s="2">
        <f t="shared" si="3"/>
        <v>0.33386460065468931</v>
      </c>
      <c r="N18" s="25">
        <v>7676696</v>
      </c>
      <c r="O18" s="2">
        <v>7676696</v>
      </c>
      <c r="P18" s="25">
        <v>7676696</v>
      </c>
      <c r="Q18" s="2">
        <f t="shared" si="4"/>
        <v>100</v>
      </c>
      <c r="R18" s="2">
        <v>0</v>
      </c>
      <c r="S18" s="25">
        <v>0</v>
      </c>
      <c r="T18" s="25">
        <v>0</v>
      </c>
      <c r="U18" s="2">
        <f t="shared" si="5"/>
        <v>0</v>
      </c>
      <c r="V18" s="25">
        <v>0</v>
      </c>
      <c r="W18" s="25">
        <v>0</v>
      </c>
      <c r="X18" s="25">
        <v>0</v>
      </c>
      <c r="Y18" s="2">
        <f t="shared" si="6"/>
        <v>0</v>
      </c>
      <c r="Z18" s="25">
        <v>0</v>
      </c>
      <c r="AA18" s="25">
        <v>0</v>
      </c>
      <c r="AB18" s="25">
        <v>0</v>
      </c>
      <c r="AC18" s="2">
        <f t="shared" si="7"/>
        <v>0</v>
      </c>
      <c r="AD18" s="25">
        <v>0</v>
      </c>
      <c r="AE18" s="25">
        <v>0</v>
      </c>
      <c r="AF18" s="25">
        <v>0</v>
      </c>
      <c r="AG18" s="2">
        <f t="shared" si="8"/>
        <v>0</v>
      </c>
      <c r="AH18" s="25">
        <v>0</v>
      </c>
      <c r="AI18" s="25">
        <v>0</v>
      </c>
      <c r="AJ18" s="25">
        <v>0</v>
      </c>
      <c r="AK18" s="2">
        <f t="shared" si="9"/>
        <v>0</v>
      </c>
      <c r="AL18" s="25">
        <v>4778715.45</v>
      </c>
      <c r="AM18" s="2">
        <v>4778715.45</v>
      </c>
      <c r="AN18" s="2">
        <v>0</v>
      </c>
      <c r="AO18" s="2">
        <f t="shared" si="10"/>
        <v>0</v>
      </c>
      <c r="AP18" s="25">
        <v>0</v>
      </c>
      <c r="AQ18" s="25">
        <v>0</v>
      </c>
      <c r="AR18" s="25">
        <v>0</v>
      </c>
      <c r="AS18" s="2">
        <f t="shared" si="11"/>
        <v>0</v>
      </c>
      <c r="AT18" s="25">
        <v>0</v>
      </c>
      <c r="AU18" s="25">
        <v>0</v>
      </c>
      <c r="AV18" s="25">
        <v>0</v>
      </c>
      <c r="AW18" s="25">
        <f t="shared" si="12"/>
        <v>0</v>
      </c>
      <c r="AX18" s="25">
        <v>0</v>
      </c>
      <c r="AY18" s="25">
        <v>0</v>
      </c>
      <c r="AZ18" s="25">
        <v>0</v>
      </c>
      <c r="BA18" s="25">
        <f t="shared" si="13"/>
        <v>0</v>
      </c>
      <c r="BB18" s="25">
        <v>0</v>
      </c>
      <c r="BC18" s="25">
        <v>0</v>
      </c>
      <c r="BD18" s="25">
        <v>0</v>
      </c>
      <c r="BE18" s="25">
        <f t="shared" si="14"/>
        <v>0</v>
      </c>
    </row>
    <row r="19" spans="1:57" ht="15.75" customHeight="1" x14ac:dyDescent="0.25">
      <c r="A19" s="12" t="s">
        <v>16</v>
      </c>
      <c r="B19" s="3">
        <f t="shared" si="15"/>
        <v>388157093.62</v>
      </c>
      <c r="C19" s="3">
        <f t="shared" si="16"/>
        <v>389409725.20000005</v>
      </c>
      <c r="D19" s="3">
        <f t="shared" si="0"/>
        <v>69197064.909999996</v>
      </c>
      <c r="E19" s="3">
        <f t="shared" si="1"/>
        <v>17.769732092453655</v>
      </c>
      <c r="F19" s="3">
        <v>205782313.81</v>
      </c>
      <c r="G19" s="3">
        <v>205782313.81</v>
      </c>
      <c r="H19" s="3">
        <v>46421652.359999999</v>
      </c>
      <c r="I19" s="37">
        <f t="shared" si="2"/>
        <v>22.558621049844632</v>
      </c>
      <c r="J19" s="3">
        <v>0</v>
      </c>
      <c r="K19" s="37">
        <v>1252631.58</v>
      </c>
      <c r="L19" s="3">
        <v>1252631.58</v>
      </c>
      <c r="M19" s="25">
        <f t="shared" si="3"/>
        <v>100</v>
      </c>
      <c r="N19" s="25">
        <v>19417518</v>
      </c>
      <c r="O19" s="2">
        <v>19417518</v>
      </c>
      <c r="P19" s="25">
        <v>19417517.809999999</v>
      </c>
      <c r="Q19" s="2">
        <f t="shared" si="4"/>
        <v>99.999999021502134</v>
      </c>
      <c r="R19" s="2">
        <v>0</v>
      </c>
      <c r="S19" s="25">
        <v>0</v>
      </c>
      <c r="T19" s="25">
        <v>0</v>
      </c>
      <c r="U19" s="2">
        <f t="shared" si="5"/>
        <v>0</v>
      </c>
      <c r="V19" s="25">
        <v>2105263.16</v>
      </c>
      <c r="W19" s="25">
        <v>2105263.16</v>
      </c>
      <c r="X19" s="2">
        <v>2105263.16</v>
      </c>
      <c r="Y19" s="2">
        <f t="shared" si="6"/>
        <v>100</v>
      </c>
      <c r="Z19" s="25">
        <v>0</v>
      </c>
      <c r="AA19" s="25">
        <v>0</v>
      </c>
      <c r="AB19" s="25">
        <v>0</v>
      </c>
      <c r="AC19" s="2">
        <f t="shared" si="7"/>
        <v>0</v>
      </c>
      <c r="AD19" s="25">
        <v>0</v>
      </c>
      <c r="AE19" s="25">
        <v>0</v>
      </c>
      <c r="AF19" s="25">
        <v>0</v>
      </c>
      <c r="AG19" s="2">
        <f t="shared" si="8"/>
        <v>0</v>
      </c>
      <c r="AH19" s="25">
        <v>0</v>
      </c>
      <c r="AI19" s="25">
        <v>0</v>
      </c>
      <c r="AJ19" s="25">
        <v>0</v>
      </c>
      <c r="AK19" s="2">
        <f t="shared" si="9"/>
        <v>0</v>
      </c>
      <c r="AL19" s="25">
        <v>10851998.65</v>
      </c>
      <c r="AM19" s="2">
        <v>10851998.65</v>
      </c>
      <c r="AN19" s="2">
        <v>0</v>
      </c>
      <c r="AO19" s="2">
        <f t="shared" si="10"/>
        <v>0</v>
      </c>
      <c r="AP19" s="25">
        <v>0</v>
      </c>
      <c r="AQ19" s="25">
        <v>0</v>
      </c>
      <c r="AR19" s="25">
        <v>0</v>
      </c>
      <c r="AS19" s="2">
        <f t="shared" si="11"/>
        <v>0</v>
      </c>
      <c r="AT19" s="25">
        <v>0</v>
      </c>
      <c r="AU19" s="25">
        <v>0</v>
      </c>
      <c r="AV19" s="25">
        <v>0</v>
      </c>
      <c r="AW19" s="25">
        <f t="shared" si="12"/>
        <v>0</v>
      </c>
      <c r="AX19" s="25">
        <v>150000000</v>
      </c>
      <c r="AY19" s="25">
        <v>150000000</v>
      </c>
      <c r="AZ19" s="25">
        <v>0</v>
      </c>
      <c r="BA19" s="25">
        <f t="shared" si="13"/>
        <v>0</v>
      </c>
      <c r="BB19" s="25">
        <v>0</v>
      </c>
      <c r="BC19" s="25">
        <v>0</v>
      </c>
      <c r="BD19" s="25">
        <v>0</v>
      </c>
      <c r="BE19" s="25">
        <f t="shared" si="14"/>
        <v>0</v>
      </c>
    </row>
    <row r="20" spans="1:57" ht="15.75" customHeight="1" x14ac:dyDescent="0.25">
      <c r="A20" s="12" t="s">
        <v>17</v>
      </c>
      <c r="B20" s="3">
        <f t="shared" si="15"/>
        <v>358545919.53999996</v>
      </c>
      <c r="C20" s="3">
        <f t="shared" si="16"/>
        <v>360661709.00999999</v>
      </c>
      <c r="D20" s="3">
        <f t="shared" si="0"/>
        <v>82054325.260000005</v>
      </c>
      <c r="E20" s="3">
        <f t="shared" si="1"/>
        <v>22.751049864770895</v>
      </c>
      <c r="F20" s="3">
        <v>151411171.41999999</v>
      </c>
      <c r="G20" s="3">
        <v>151411171.41999999</v>
      </c>
      <c r="H20" s="3">
        <v>40001306.109999999</v>
      </c>
      <c r="I20" s="37">
        <f t="shared" si="2"/>
        <v>26.418992558376182</v>
      </c>
      <c r="J20" s="3">
        <v>0</v>
      </c>
      <c r="K20" s="37">
        <v>1252631.58</v>
      </c>
      <c r="L20" s="3">
        <v>1252631.58</v>
      </c>
      <c r="M20" s="25">
        <f t="shared" si="3"/>
        <v>100</v>
      </c>
      <c r="N20" s="25">
        <v>37028756</v>
      </c>
      <c r="O20" s="2">
        <v>37028756</v>
      </c>
      <c r="P20" s="25">
        <v>37028756</v>
      </c>
      <c r="Q20" s="2">
        <f t="shared" si="4"/>
        <v>100</v>
      </c>
      <c r="R20" s="2">
        <v>0</v>
      </c>
      <c r="S20" s="25">
        <v>0</v>
      </c>
      <c r="T20" s="25">
        <v>0</v>
      </c>
      <c r="U20" s="2">
        <f t="shared" si="5"/>
        <v>0</v>
      </c>
      <c r="V20" s="25">
        <v>0</v>
      </c>
      <c r="W20" s="25">
        <v>0</v>
      </c>
      <c r="X20" s="25">
        <v>0</v>
      </c>
      <c r="Y20" s="2">
        <f t="shared" si="6"/>
        <v>0</v>
      </c>
      <c r="Z20" s="25">
        <v>0</v>
      </c>
      <c r="AA20" s="25">
        <v>0</v>
      </c>
      <c r="AB20" s="25">
        <v>0</v>
      </c>
      <c r="AC20" s="2">
        <f t="shared" si="7"/>
        <v>0</v>
      </c>
      <c r="AD20" s="25">
        <v>0</v>
      </c>
      <c r="AE20" s="25">
        <v>863157.89</v>
      </c>
      <c r="AF20" s="25">
        <v>863157.89</v>
      </c>
      <c r="AG20" s="2">
        <f t="shared" si="8"/>
        <v>100</v>
      </c>
      <c r="AH20" s="25">
        <v>2908473.68</v>
      </c>
      <c r="AI20" s="25">
        <v>2908473.68</v>
      </c>
      <c r="AJ20" s="25">
        <v>2908473.68</v>
      </c>
      <c r="AK20" s="2">
        <f t="shared" si="9"/>
        <v>100</v>
      </c>
      <c r="AL20" s="25">
        <v>17197518.440000001</v>
      </c>
      <c r="AM20" s="2">
        <v>17197518.440000001</v>
      </c>
      <c r="AN20" s="2">
        <v>0</v>
      </c>
      <c r="AO20" s="2">
        <f t="shared" si="10"/>
        <v>0</v>
      </c>
      <c r="AP20" s="25">
        <v>0</v>
      </c>
      <c r="AQ20" s="25">
        <v>0</v>
      </c>
      <c r="AR20" s="25">
        <v>0</v>
      </c>
      <c r="AS20" s="2">
        <f t="shared" si="11"/>
        <v>0</v>
      </c>
      <c r="AT20" s="25">
        <v>0</v>
      </c>
      <c r="AU20" s="25">
        <v>0</v>
      </c>
      <c r="AV20" s="25">
        <v>0</v>
      </c>
      <c r="AW20" s="25">
        <f t="shared" si="12"/>
        <v>0</v>
      </c>
      <c r="AX20" s="25">
        <v>150000000</v>
      </c>
      <c r="AY20" s="25">
        <v>150000000</v>
      </c>
      <c r="AZ20" s="25">
        <v>0</v>
      </c>
      <c r="BA20" s="25">
        <f t="shared" si="13"/>
        <v>0</v>
      </c>
      <c r="BB20" s="25">
        <v>0</v>
      </c>
      <c r="BC20" s="25">
        <v>0</v>
      </c>
      <c r="BD20" s="25">
        <v>0</v>
      </c>
      <c r="BE20" s="25">
        <f t="shared" si="14"/>
        <v>0</v>
      </c>
    </row>
    <row r="21" spans="1:57" ht="15.75" customHeight="1" x14ac:dyDescent="0.25">
      <c r="A21" s="12" t="s">
        <v>18</v>
      </c>
      <c r="B21" s="3">
        <f t="shared" si="15"/>
        <v>5702254.1999999993</v>
      </c>
      <c r="C21" s="3">
        <f t="shared" si="16"/>
        <v>6649622.6199999992</v>
      </c>
      <c r="D21" s="3">
        <f t="shared" si="0"/>
        <v>3680452.6399999997</v>
      </c>
      <c r="E21" s="3">
        <f t="shared" si="1"/>
        <v>55.348293434432527</v>
      </c>
      <c r="F21" s="3">
        <v>1446403.22</v>
      </c>
      <c r="G21" s="3">
        <v>1446403.22</v>
      </c>
      <c r="H21" s="3">
        <v>475233.22</v>
      </c>
      <c r="I21" s="37">
        <f t="shared" si="2"/>
        <v>32.856205892572611</v>
      </c>
      <c r="J21" s="3">
        <v>0</v>
      </c>
      <c r="K21" s="37">
        <v>0</v>
      </c>
      <c r="L21" s="3">
        <v>0</v>
      </c>
      <c r="M21" s="25">
        <f t="shared" si="3"/>
        <v>0</v>
      </c>
      <c r="N21" s="25">
        <v>2257851</v>
      </c>
      <c r="O21" s="2">
        <v>2257851</v>
      </c>
      <c r="P21" s="25">
        <v>2257851</v>
      </c>
      <c r="Q21" s="2">
        <f t="shared" si="4"/>
        <v>100</v>
      </c>
      <c r="R21" s="2">
        <v>0</v>
      </c>
      <c r="S21" s="25">
        <v>0</v>
      </c>
      <c r="T21" s="25">
        <v>0</v>
      </c>
      <c r="U21" s="2">
        <f t="shared" si="5"/>
        <v>0</v>
      </c>
      <c r="V21" s="25">
        <v>0</v>
      </c>
      <c r="W21" s="25">
        <v>0</v>
      </c>
      <c r="X21" s="25">
        <v>0</v>
      </c>
      <c r="Y21" s="2">
        <f t="shared" si="6"/>
        <v>0</v>
      </c>
      <c r="Z21" s="25">
        <v>0</v>
      </c>
      <c r="AA21" s="25">
        <v>0</v>
      </c>
      <c r="AB21" s="25">
        <v>0</v>
      </c>
      <c r="AC21" s="2">
        <f t="shared" si="7"/>
        <v>0</v>
      </c>
      <c r="AD21" s="25">
        <v>0</v>
      </c>
      <c r="AE21" s="25">
        <v>947368.42</v>
      </c>
      <c r="AF21" s="25">
        <v>947368.42</v>
      </c>
      <c r="AG21" s="2">
        <f t="shared" si="8"/>
        <v>100</v>
      </c>
      <c r="AH21" s="25">
        <v>0</v>
      </c>
      <c r="AI21" s="25">
        <v>0</v>
      </c>
      <c r="AJ21" s="25">
        <v>0</v>
      </c>
      <c r="AK21" s="2">
        <f t="shared" si="9"/>
        <v>0</v>
      </c>
      <c r="AL21" s="25">
        <v>1997999.98</v>
      </c>
      <c r="AM21" s="2">
        <v>1997999.98</v>
      </c>
      <c r="AN21" s="2">
        <v>0</v>
      </c>
      <c r="AO21" s="2">
        <f t="shared" si="10"/>
        <v>0</v>
      </c>
      <c r="AP21" s="25">
        <v>0</v>
      </c>
      <c r="AQ21" s="25">
        <v>0</v>
      </c>
      <c r="AR21" s="25">
        <v>0</v>
      </c>
      <c r="AS21" s="2">
        <f t="shared" si="11"/>
        <v>0</v>
      </c>
      <c r="AT21" s="25">
        <v>0</v>
      </c>
      <c r="AU21" s="25">
        <v>0</v>
      </c>
      <c r="AV21" s="25">
        <v>0</v>
      </c>
      <c r="AW21" s="25">
        <f t="shared" si="12"/>
        <v>0</v>
      </c>
      <c r="AX21" s="25">
        <v>0</v>
      </c>
      <c r="AY21" s="25">
        <v>0</v>
      </c>
      <c r="AZ21" s="25">
        <v>0</v>
      </c>
      <c r="BA21" s="25">
        <f t="shared" si="13"/>
        <v>0</v>
      </c>
      <c r="BB21" s="25">
        <v>0</v>
      </c>
      <c r="BC21" s="25">
        <v>0</v>
      </c>
      <c r="BD21" s="25">
        <v>0</v>
      </c>
      <c r="BE21" s="25">
        <f t="shared" si="14"/>
        <v>0</v>
      </c>
    </row>
    <row r="22" spans="1:57" ht="15.75" customHeight="1" x14ac:dyDescent="0.25">
      <c r="A22" s="12" t="s">
        <v>19</v>
      </c>
      <c r="B22" s="3">
        <f t="shared" si="15"/>
        <v>56262277.350000009</v>
      </c>
      <c r="C22" s="3">
        <f t="shared" si="16"/>
        <v>48367540.510000005</v>
      </c>
      <c r="D22" s="3">
        <f t="shared" si="0"/>
        <v>15072408.33</v>
      </c>
      <c r="E22" s="3">
        <f t="shared" si="1"/>
        <v>31.16223849935842</v>
      </c>
      <c r="F22" s="3">
        <v>18503730.120000001</v>
      </c>
      <c r="G22" s="3">
        <v>18503730.120000001</v>
      </c>
      <c r="H22" s="3">
        <v>4279981.17</v>
      </c>
      <c r="I22" s="37">
        <f t="shared" si="2"/>
        <v>23.130369618685293</v>
      </c>
      <c r="J22" s="3">
        <v>0</v>
      </c>
      <c r="K22" s="37">
        <v>105263.16</v>
      </c>
      <c r="L22" s="3">
        <v>105263.16</v>
      </c>
      <c r="M22" s="2">
        <f t="shared" si="3"/>
        <v>100</v>
      </c>
      <c r="N22" s="25">
        <v>10687164</v>
      </c>
      <c r="O22" s="25">
        <v>10687164</v>
      </c>
      <c r="P22" s="25">
        <v>10687164</v>
      </c>
      <c r="Q22" s="2">
        <f t="shared" si="4"/>
        <v>100</v>
      </c>
      <c r="R22" s="2">
        <v>14141414.140000001</v>
      </c>
      <c r="S22" s="25">
        <v>14141414.140000001</v>
      </c>
      <c r="T22" s="25">
        <v>0</v>
      </c>
      <c r="U22" s="2">
        <f t="shared" si="5"/>
        <v>0</v>
      </c>
      <c r="V22" s="25">
        <v>0</v>
      </c>
      <c r="W22" s="25">
        <v>0</v>
      </c>
      <c r="X22" s="25">
        <v>0</v>
      </c>
      <c r="Y22" s="2">
        <f t="shared" si="6"/>
        <v>0</v>
      </c>
      <c r="Z22" s="25">
        <v>0</v>
      </c>
      <c r="AA22" s="25">
        <v>0</v>
      </c>
      <c r="AB22" s="25">
        <v>0</v>
      </c>
      <c r="AC22" s="2">
        <f t="shared" si="7"/>
        <v>0</v>
      </c>
      <c r="AD22" s="25">
        <v>0</v>
      </c>
      <c r="AE22" s="25">
        <v>0</v>
      </c>
      <c r="AF22" s="25">
        <v>0</v>
      </c>
      <c r="AG22" s="2">
        <f t="shared" si="8"/>
        <v>0</v>
      </c>
      <c r="AH22" s="25">
        <v>0</v>
      </c>
      <c r="AI22" s="25">
        <v>0</v>
      </c>
      <c r="AJ22" s="25">
        <v>0</v>
      </c>
      <c r="AK22" s="2">
        <f t="shared" si="9"/>
        <v>0</v>
      </c>
      <c r="AL22" s="25">
        <v>4929969.09</v>
      </c>
      <c r="AM22" s="2">
        <v>4929969.09</v>
      </c>
      <c r="AN22" s="2">
        <v>0</v>
      </c>
      <c r="AO22" s="2">
        <f t="shared" si="10"/>
        <v>0</v>
      </c>
      <c r="AP22" s="25">
        <v>0</v>
      </c>
      <c r="AQ22" s="25">
        <v>0</v>
      </c>
      <c r="AR22" s="25">
        <v>0</v>
      </c>
      <c r="AS22" s="2">
        <f t="shared" si="11"/>
        <v>0</v>
      </c>
      <c r="AT22" s="2">
        <v>8000000</v>
      </c>
      <c r="AU22" s="25">
        <v>0</v>
      </c>
      <c r="AV22" s="25">
        <v>0</v>
      </c>
      <c r="AW22" s="25">
        <f t="shared" si="12"/>
        <v>0</v>
      </c>
      <c r="AX22" s="25">
        <v>0</v>
      </c>
      <c r="AY22" s="25">
        <v>0</v>
      </c>
      <c r="AZ22" s="25">
        <v>0</v>
      </c>
      <c r="BA22" s="25">
        <f t="shared" si="13"/>
        <v>0</v>
      </c>
      <c r="BB22" s="25">
        <v>0</v>
      </c>
      <c r="BC22" s="25">
        <v>0</v>
      </c>
      <c r="BD22" s="25">
        <v>0</v>
      </c>
      <c r="BE22" s="25">
        <f t="shared" si="14"/>
        <v>0</v>
      </c>
    </row>
    <row r="23" spans="1:57" ht="15.75" customHeight="1" x14ac:dyDescent="0.25">
      <c r="A23" s="12" t="s">
        <v>20</v>
      </c>
      <c r="B23" s="3">
        <f t="shared" si="15"/>
        <v>111199230.58999999</v>
      </c>
      <c r="C23" s="3">
        <f>SUM(G23+K23+O23+S23+W23+AA23+AE23+AI23+AM23+AQ23+AU23+AY23+BC23)</f>
        <v>119199230.58999999</v>
      </c>
      <c r="D23" s="3">
        <f>SUM(H23+L23+P23+T23+X23+AB23+AF23+AJ23+AN23+AR23+AV23+AZ23+BD23)</f>
        <v>41221770.57</v>
      </c>
      <c r="E23" s="3">
        <f t="shared" si="1"/>
        <v>34.582245511120121</v>
      </c>
      <c r="F23" s="3">
        <v>78466899.239999995</v>
      </c>
      <c r="G23" s="3">
        <v>78466899.239999995</v>
      </c>
      <c r="H23" s="3">
        <v>19997969.57</v>
      </c>
      <c r="I23" s="37">
        <f t="shared" si="2"/>
        <v>25.485866988109112</v>
      </c>
      <c r="J23" s="3">
        <v>0</v>
      </c>
      <c r="K23" s="37">
        <v>0</v>
      </c>
      <c r="L23" s="3">
        <v>0</v>
      </c>
      <c r="M23" s="25">
        <f t="shared" si="3"/>
        <v>0</v>
      </c>
      <c r="N23" s="25">
        <v>21223801</v>
      </c>
      <c r="O23" s="25">
        <v>21223801</v>
      </c>
      <c r="P23" s="25">
        <v>21223801</v>
      </c>
      <c r="Q23" s="2">
        <f t="shared" si="4"/>
        <v>100</v>
      </c>
      <c r="R23" s="2">
        <v>0</v>
      </c>
      <c r="S23" s="25">
        <v>0</v>
      </c>
      <c r="T23" s="25">
        <v>0</v>
      </c>
      <c r="U23" s="2">
        <f t="shared" si="5"/>
        <v>0</v>
      </c>
      <c r="V23" s="25">
        <v>0</v>
      </c>
      <c r="W23" s="25">
        <v>0</v>
      </c>
      <c r="X23" s="25">
        <v>0</v>
      </c>
      <c r="Y23" s="2">
        <f t="shared" si="6"/>
        <v>0</v>
      </c>
      <c r="Z23" s="25">
        <v>0</v>
      </c>
      <c r="AA23" s="25">
        <v>0</v>
      </c>
      <c r="AB23" s="25">
        <v>0</v>
      </c>
      <c r="AC23" s="2">
        <f t="shared" si="7"/>
        <v>0</v>
      </c>
      <c r="AD23" s="25">
        <v>0</v>
      </c>
      <c r="AE23" s="25">
        <v>0</v>
      </c>
      <c r="AF23" s="25">
        <v>0</v>
      </c>
      <c r="AG23" s="2">
        <f t="shared" si="8"/>
        <v>0</v>
      </c>
      <c r="AH23" s="25">
        <v>0</v>
      </c>
      <c r="AI23" s="25">
        <v>0</v>
      </c>
      <c r="AJ23" s="25">
        <v>0</v>
      </c>
      <c r="AK23" s="2">
        <f t="shared" si="9"/>
        <v>0</v>
      </c>
      <c r="AL23" s="25">
        <v>11508530.35</v>
      </c>
      <c r="AM23" s="25">
        <v>11508530.35</v>
      </c>
      <c r="AN23" s="2">
        <v>0</v>
      </c>
      <c r="AO23" s="2">
        <f t="shared" si="10"/>
        <v>0</v>
      </c>
      <c r="AP23" s="25">
        <v>0</v>
      </c>
      <c r="AQ23" s="25">
        <v>0</v>
      </c>
      <c r="AR23" s="25">
        <v>0</v>
      </c>
      <c r="AS23" s="2">
        <f t="shared" si="11"/>
        <v>0</v>
      </c>
      <c r="AT23" s="25">
        <v>0</v>
      </c>
      <c r="AU23" s="25">
        <v>8000000</v>
      </c>
      <c r="AV23" s="25">
        <v>0</v>
      </c>
      <c r="AW23" s="25">
        <f t="shared" si="12"/>
        <v>0</v>
      </c>
      <c r="AX23" s="25">
        <v>0</v>
      </c>
      <c r="AY23" s="25">
        <v>0</v>
      </c>
      <c r="AZ23" s="25">
        <v>0</v>
      </c>
      <c r="BA23" s="25">
        <f t="shared" si="13"/>
        <v>0</v>
      </c>
      <c r="BB23" s="25">
        <v>0</v>
      </c>
      <c r="BC23" s="25">
        <v>0</v>
      </c>
      <c r="BD23" s="25">
        <v>0</v>
      </c>
      <c r="BE23" s="25">
        <f t="shared" si="14"/>
        <v>0</v>
      </c>
    </row>
    <row r="24" spans="1:57" s="15" customFormat="1" ht="15.75" customHeight="1" x14ac:dyDescent="0.25">
      <c r="A24" s="10" t="s">
        <v>21</v>
      </c>
      <c r="B24" s="82">
        <f>SUM(B7:B23)</f>
        <v>11344483099.629999</v>
      </c>
      <c r="C24" s="82">
        <f>SUM(C7:C23)</f>
        <v>11360717520.650003</v>
      </c>
      <c r="D24" s="82">
        <f>SUM(D7:D23)</f>
        <v>1427221179.5</v>
      </c>
      <c r="E24" s="82">
        <f t="shared" si="1"/>
        <v>12.562773230702964</v>
      </c>
      <c r="F24" s="1">
        <f t="shared" ref="F24:AX24" si="17">SUM(F7:F23)</f>
        <v>1781064795.1799998</v>
      </c>
      <c r="G24" s="1">
        <f t="shared" si="17"/>
        <v>1781064795.1799998</v>
      </c>
      <c r="H24" s="1">
        <f t="shared" si="17"/>
        <v>462862371.94000006</v>
      </c>
      <c r="I24" s="90">
        <f t="shared" si="2"/>
        <v>25.987958057035303</v>
      </c>
      <c r="J24" s="1">
        <f t="shared" si="17"/>
        <v>31423434.34</v>
      </c>
      <c r="K24" s="1">
        <f t="shared" si="17"/>
        <v>38939329.079999991</v>
      </c>
      <c r="L24" s="1">
        <f t="shared" si="17"/>
        <v>7515894.7400000002</v>
      </c>
      <c r="M24" s="1">
        <f t="shared" si="3"/>
        <v>19.301551715384619</v>
      </c>
      <c r="N24" s="1">
        <f t="shared" si="17"/>
        <v>488332908</v>
      </c>
      <c r="O24" s="1">
        <f t="shared" si="17"/>
        <v>488332908</v>
      </c>
      <c r="P24" s="1">
        <f t="shared" si="17"/>
        <v>488332907.81</v>
      </c>
      <c r="Q24" s="33">
        <f t="shared" si="4"/>
        <v>99.999999961092115</v>
      </c>
      <c r="R24" s="1">
        <f t="shared" si="17"/>
        <v>28282828.280000001</v>
      </c>
      <c r="S24" s="1">
        <f t="shared" si="17"/>
        <v>28282828.280000001</v>
      </c>
      <c r="T24" s="1">
        <f t="shared" si="17"/>
        <v>0</v>
      </c>
      <c r="U24" s="33">
        <f t="shared" si="5"/>
        <v>0</v>
      </c>
      <c r="V24" s="1">
        <f t="shared" si="17"/>
        <v>6166631.5800000001</v>
      </c>
      <c r="W24" s="1">
        <f t="shared" si="17"/>
        <v>6166631.5800000001</v>
      </c>
      <c r="X24" s="1">
        <f t="shared" si="17"/>
        <v>6166631.5800000001</v>
      </c>
      <c r="Y24" s="1">
        <f t="shared" si="6"/>
        <v>100</v>
      </c>
      <c r="Z24" s="1">
        <f t="shared" si="17"/>
        <v>143578900</v>
      </c>
      <c r="AA24" s="1">
        <f t="shared" si="17"/>
        <v>143578900</v>
      </c>
      <c r="AB24" s="1">
        <f t="shared" si="17"/>
        <v>43073670</v>
      </c>
      <c r="AC24" s="33">
        <f t="shared" si="7"/>
        <v>30</v>
      </c>
      <c r="AD24" s="1">
        <f t="shared" si="17"/>
        <v>0</v>
      </c>
      <c r="AE24" s="1">
        <f t="shared" si="17"/>
        <v>8718526.2800000012</v>
      </c>
      <c r="AF24" s="1">
        <f t="shared" si="17"/>
        <v>8718526.2800000012</v>
      </c>
      <c r="AG24" s="33">
        <f t="shared" si="8"/>
        <v>100</v>
      </c>
      <c r="AH24" s="1">
        <f t="shared" si="17"/>
        <v>5816947.3600000003</v>
      </c>
      <c r="AI24" s="1">
        <f t="shared" si="17"/>
        <v>5816947.3600000003</v>
      </c>
      <c r="AJ24" s="1">
        <f t="shared" si="17"/>
        <v>5816947.3600000003</v>
      </c>
      <c r="AK24" s="33">
        <f t="shared" si="9"/>
        <v>100</v>
      </c>
      <c r="AL24" s="1">
        <f t="shared" si="17"/>
        <v>439275734.99999994</v>
      </c>
      <c r="AM24" s="1">
        <f t="shared" si="17"/>
        <v>439275734.99999994</v>
      </c>
      <c r="AN24" s="1">
        <f t="shared" si="17"/>
        <v>42880530.700000003</v>
      </c>
      <c r="AO24" s="1">
        <f t="shared" si="10"/>
        <v>9.7616433787311294</v>
      </c>
      <c r="AP24" s="1">
        <f t="shared" si="17"/>
        <v>1295157.8899999999</v>
      </c>
      <c r="AQ24" s="1">
        <f t="shared" si="17"/>
        <v>1295157.8899999999</v>
      </c>
      <c r="AR24" s="1">
        <f t="shared" si="17"/>
        <v>0</v>
      </c>
      <c r="AS24" s="1">
        <f t="shared" si="11"/>
        <v>0</v>
      </c>
      <c r="AT24" s="1">
        <f t="shared" si="17"/>
        <v>40000000</v>
      </c>
      <c r="AU24" s="1">
        <f t="shared" si="17"/>
        <v>40000000</v>
      </c>
      <c r="AV24" s="1">
        <f t="shared" si="17"/>
        <v>16000000</v>
      </c>
      <c r="AW24" s="1">
        <f t="shared" si="12"/>
        <v>40</v>
      </c>
      <c r="AX24" s="1">
        <f t="shared" si="17"/>
        <v>1033825000</v>
      </c>
      <c r="AY24" s="1">
        <f t="shared" ref="AY24:BC24" si="18">SUM(AY7:AY23)</f>
        <v>1033825000</v>
      </c>
      <c r="AZ24" s="1">
        <f t="shared" si="18"/>
        <v>0</v>
      </c>
      <c r="BA24" s="32">
        <f t="shared" si="13"/>
        <v>0</v>
      </c>
      <c r="BB24" s="1">
        <f>SUM(BB7:BB23)</f>
        <v>7345420762</v>
      </c>
      <c r="BC24" s="1">
        <f t="shared" si="18"/>
        <v>7345420762</v>
      </c>
      <c r="BD24" s="1">
        <v>345853699.08999997</v>
      </c>
      <c r="BE24" s="1">
        <f>IF(BC24&gt;0,BD24/BC24*100,0)</f>
        <v>4.7084259744411359</v>
      </c>
    </row>
    <row r="25" spans="1:57" x14ac:dyDescent="0.25"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S25" s="34"/>
      <c r="T25" s="34"/>
      <c r="U25" s="34"/>
      <c r="V25" s="34"/>
      <c r="W25" s="34"/>
      <c r="AE25" s="34"/>
      <c r="AF25" s="34"/>
      <c r="AG25" s="34"/>
      <c r="AH25" s="34"/>
      <c r="AI25" s="34"/>
      <c r="AJ25" s="34"/>
      <c r="AK25" s="34"/>
    </row>
    <row r="26" spans="1:57" x14ac:dyDescent="0.25"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AE26" s="34"/>
      <c r="AF26" s="34"/>
      <c r="AG26" s="34"/>
      <c r="AH26" s="34"/>
      <c r="AI26" s="34"/>
      <c r="AJ26" s="34"/>
      <c r="AK26" s="34"/>
    </row>
    <row r="27" spans="1:57" x14ac:dyDescent="0.25"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</row>
    <row r="28" spans="1:57" x14ac:dyDescent="0.25"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</row>
    <row r="29" spans="1:57" x14ac:dyDescent="0.25"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</row>
    <row r="30" spans="1:57" x14ac:dyDescent="0.25"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</row>
  </sheetData>
  <mergeCells count="16">
    <mergeCell ref="BB5:BE5"/>
    <mergeCell ref="AP5:AS5"/>
    <mergeCell ref="AT5:AW5"/>
    <mergeCell ref="AX5:BA5"/>
    <mergeCell ref="V5:Y5"/>
    <mergeCell ref="Z5:AC5"/>
    <mergeCell ref="AD5:AG5"/>
    <mergeCell ref="AH5:AK5"/>
    <mergeCell ref="AL5:AO5"/>
    <mergeCell ref="A2:R2"/>
    <mergeCell ref="B4:E5"/>
    <mergeCell ref="F5:I5"/>
    <mergeCell ref="J5:M5"/>
    <mergeCell ref="N5:Q5"/>
    <mergeCell ref="R5:U5"/>
    <mergeCell ref="A4:A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BE29"/>
  <sheetViews>
    <sheetView zoomScale="85" zoomScaleNormal="85" workbookViewId="0">
      <pane xSplit="1" ySplit="6" topLeftCell="B7" activePane="bottomRight" state="frozen"/>
      <selection pane="topRight" activeCell="B1" sqref="B1"/>
      <selection pane="bottomLeft" activeCell="A6" sqref="A6"/>
      <selection pane="bottomRight" activeCell="D25" sqref="D25"/>
    </sheetView>
  </sheetViews>
  <sheetFormatPr defaultRowHeight="15" x14ac:dyDescent="0.25"/>
  <cols>
    <col min="1" max="1" width="40.75" style="19" customWidth="1"/>
    <col min="2" max="57" width="17.625" style="19" customWidth="1"/>
    <col min="58" max="16384" width="9" style="19"/>
  </cols>
  <sheetData>
    <row r="2" spans="1:57" ht="15.75" customHeight="1" x14ac:dyDescent="0.25">
      <c r="A2" s="123" t="s">
        <v>147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</row>
    <row r="3" spans="1:57" x14ac:dyDescent="0.25">
      <c r="A3" s="31" t="s">
        <v>4</v>
      </c>
    </row>
    <row r="4" spans="1:57" ht="15.75" customHeight="1" x14ac:dyDescent="0.25">
      <c r="A4" s="31"/>
      <c r="B4" s="108" t="s">
        <v>152</v>
      </c>
      <c r="C4" s="108"/>
      <c r="D4" s="108"/>
      <c r="E4" s="104"/>
      <c r="F4" s="93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91" t="s">
        <v>1</v>
      </c>
      <c r="AF4" s="94"/>
      <c r="AG4" s="94"/>
      <c r="AH4" s="94"/>
      <c r="AI4" s="94"/>
      <c r="AJ4" s="94"/>
      <c r="AK4" s="94"/>
      <c r="AL4" s="94"/>
      <c r="AM4" s="94"/>
      <c r="AN4" s="94"/>
      <c r="AO4" s="94"/>
      <c r="AP4" s="94"/>
      <c r="AQ4" s="94"/>
      <c r="AR4" s="94"/>
      <c r="AS4" s="94"/>
      <c r="AT4" s="94"/>
      <c r="AU4" s="94"/>
      <c r="AV4" s="94"/>
      <c r="AW4" s="94"/>
      <c r="AX4" s="94"/>
      <c r="AY4" s="94"/>
      <c r="AZ4" s="94"/>
      <c r="BA4" s="94"/>
      <c r="BB4" s="94"/>
      <c r="BC4" s="94"/>
      <c r="BD4" s="94"/>
      <c r="BE4" s="95"/>
    </row>
    <row r="5" spans="1:57" ht="88.5" customHeight="1" x14ac:dyDescent="0.25">
      <c r="A5" s="127"/>
      <c r="B5" s="108"/>
      <c r="C5" s="108"/>
      <c r="D5" s="108"/>
      <c r="E5" s="108"/>
      <c r="F5" s="124" t="s">
        <v>33</v>
      </c>
      <c r="G5" s="124"/>
      <c r="H5" s="124"/>
      <c r="I5" s="125"/>
      <c r="J5" s="126" t="s">
        <v>143</v>
      </c>
      <c r="K5" s="124"/>
      <c r="L5" s="124"/>
      <c r="M5" s="125"/>
      <c r="N5" s="126" t="s">
        <v>86</v>
      </c>
      <c r="O5" s="124"/>
      <c r="P5" s="124"/>
      <c r="Q5" s="125"/>
      <c r="R5" s="126" t="s">
        <v>34</v>
      </c>
      <c r="S5" s="124"/>
      <c r="T5" s="124"/>
      <c r="U5" s="125"/>
      <c r="V5" s="126" t="s">
        <v>35</v>
      </c>
      <c r="W5" s="124"/>
      <c r="X5" s="125"/>
      <c r="Y5" s="92"/>
      <c r="Z5" s="126" t="s">
        <v>36</v>
      </c>
      <c r="AA5" s="124"/>
      <c r="AB5" s="124"/>
      <c r="AC5" s="125"/>
      <c r="AD5" s="126" t="s">
        <v>37</v>
      </c>
      <c r="AE5" s="124"/>
      <c r="AF5" s="124"/>
      <c r="AG5" s="125"/>
      <c r="AH5" s="126" t="s">
        <v>87</v>
      </c>
      <c r="AI5" s="124"/>
      <c r="AJ5" s="124"/>
      <c r="AK5" s="125"/>
      <c r="AL5" s="126" t="s">
        <v>38</v>
      </c>
      <c r="AM5" s="124"/>
      <c r="AN5" s="124"/>
      <c r="AO5" s="125"/>
      <c r="AP5" s="126" t="s">
        <v>40</v>
      </c>
      <c r="AQ5" s="124"/>
      <c r="AR5" s="124"/>
      <c r="AS5" s="125"/>
      <c r="AT5" s="126" t="s">
        <v>41</v>
      </c>
      <c r="AU5" s="124"/>
      <c r="AV5" s="124"/>
      <c r="AW5" s="125"/>
      <c r="AX5" s="126" t="s">
        <v>39</v>
      </c>
      <c r="AY5" s="124"/>
      <c r="AZ5" s="124"/>
      <c r="BA5" s="125"/>
      <c r="BB5" s="129" t="s">
        <v>42</v>
      </c>
      <c r="BC5" s="129"/>
      <c r="BD5" s="129"/>
      <c r="BE5" s="129"/>
    </row>
    <row r="6" spans="1:57" ht="152.25" customHeight="1" x14ac:dyDescent="0.25">
      <c r="A6" s="128"/>
      <c r="B6" s="40" t="s">
        <v>149</v>
      </c>
      <c r="C6" s="45" t="s">
        <v>151</v>
      </c>
      <c r="D6" s="40" t="s">
        <v>153</v>
      </c>
      <c r="E6" s="45" t="s">
        <v>150</v>
      </c>
      <c r="F6" s="40" t="s">
        <v>149</v>
      </c>
      <c r="G6" s="40" t="s">
        <v>151</v>
      </c>
      <c r="H6" s="40" t="s">
        <v>153</v>
      </c>
      <c r="I6" s="40" t="s">
        <v>150</v>
      </c>
      <c r="J6" s="40" t="s">
        <v>149</v>
      </c>
      <c r="K6" s="40" t="s">
        <v>151</v>
      </c>
      <c r="L6" s="40" t="s">
        <v>153</v>
      </c>
      <c r="M6" s="40" t="s">
        <v>150</v>
      </c>
      <c r="N6" s="40" t="s">
        <v>149</v>
      </c>
      <c r="O6" s="40" t="s">
        <v>151</v>
      </c>
      <c r="P6" s="40" t="s">
        <v>153</v>
      </c>
      <c r="Q6" s="40" t="s">
        <v>150</v>
      </c>
      <c r="R6" s="40" t="s">
        <v>149</v>
      </c>
      <c r="S6" s="40" t="s">
        <v>151</v>
      </c>
      <c r="T6" s="40" t="s">
        <v>153</v>
      </c>
      <c r="U6" s="40" t="s">
        <v>150</v>
      </c>
      <c r="V6" s="40" t="s">
        <v>149</v>
      </c>
      <c r="W6" s="40" t="s">
        <v>151</v>
      </c>
      <c r="X6" s="40" t="s">
        <v>153</v>
      </c>
      <c r="Y6" s="40" t="s">
        <v>150</v>
      </c>
      <c r="Z6" s="40" t="s">
        <v>149</v>
      </c>
      <c r="AA6" s="40" t="s">
        <v>151</v>
      </c>
      <c r="AB6" s="40" t="s">
        <v>153</v>
      </c>
      <c r="AC6" s="40" t="s">
        <v>150</v>
      </c>
      <c r="AD6" s="40" t="s">
        <v>149</v>
      </c>
      <c r="AE6" s="40" t="s">
        <v>151</v>
      </c>
      <c r="AF6" s="40" t="s">
        <v>81</v>
      </c>
      <c r="AG6" s="40" t="s">
        <v>150</v>
      </c>
      <c r="AH6" s="40" t="s">
        <v>149</v>
      </c>
      <c r="AI6" s="40" t="s">
        <v>151</v>
      </c>
      <c r="AJ6" s="40" t="s">
        <v>153</v>
      </c>
      <c r="AK6" s="40" t="s">
        <v>150</v>
      </c>
      <c r="AL6" s="40" t="s">
        <v>149</v>
      </c>
      <c r="AM6" s="40" t="s">
        <v>151</v>
      </c>
      <c r="AN6" s="40" t="s">
        <v>153</v>
      </c>
      <c r="AO6" s="40" t="s">
        <v>150</v>
      </c>
      <c r="AP6" s="40" t="s">
        <v>149</v>
      </c>
      <c r="AQ6" s="40" t="s">
        <v>151</v>
      </c>
      <c r="AR6" s="40" t="s">
        <v>153</v>
      </c>
      <c r="AS6" s="40" t="s">
        <v>150</v>
      </c>
      <c r="AT6" s="40" t="s">
        <v>149</v>
      </c>
      <c r="AU6" s="45" t="s">
        <v>151</v>
      </c>
      <c r="AV6" s="40" t="s">
        <v>153</v>
      </c>
      <c r="AW6" s="45" t="s">
        <v>150</v>
      </c>
      <c r="AX6" s="40" t="s">
        <v>149</v>
      </c>
      <c r="AY6" s="45" t="s">
        <v>151</v>
      </c>
      <c r="AZ6" s="40" t="s">
        <v>153</v>
      </c>
      <c r="BA6" s="45" t="s">
        <v>150</v>
      </c>
      <c r="BB6" s="40" t="s">
        <v>149</v>
      </c>
      <c r="BC6" s="45" t="s">
        <v>151</v>
      </c>
      <c r="BD6" s="40" t="s">
        <v>153</v>
      </c>
      <c r="BE6" s="45" t="s">
        <v>150</v>
      </c>
    </row>
    <row r="7" spans="1:57" ht="15" customHeight="1" x14ac:dyDescent="0.25">
      <c r="A7" s="17" t="s">
        <v>5</v>
      </c>
      <c r="B7" s="30">
        <f t="shared" ref="B7:B23" si="0">SUM(F7+J7+N7+R7+V7+Z7+AD7+AH7+AL7+AP7++AT7+AX7+BB7)</f>
        <v>1941258972.1200001</v>
      </c>
      <c r="C7" s="3">
        <f t="shared" ref="C7:C23" si="1">G7+K7+O7+S7+W7+AA7+AE7+AI7+AM7+AQ7+AU7+AY7+BC7</f>
        <v>1954093125.1200001</v>
      </c>
      <c r="D7" s="3">
        <f t="shared" ref="D7:D23" si="2">SUM(H7+L7+P7+T7+X7+AB7+AF7+AJ7+AN7+AR7+AV7+AZ7+BD7)</f>
        <v>489255953.21999997</v>
      </c>
      <c r="E7" s="3">
        <f t="shared" ref="E7:E24" si="3">IF(C7&gt;0,D7/C7*100,0)</f>
        <v>25.037494218191618</v>
      </c>
      <c r="F7" s="25">
        <v>1236529878.3900001</v>
      </c>
      <c r="G7" s="2">
        <v>1249364031.3900001</v>
      </c>
      <c r="H7" s="2">
        <v>314645226.58999997</v>
      </c>
      <c r="I7" s="2">
        <f t="shared" ref="I7:I24" si="4">IF(G7&gt;0,H7/G7*100,0)</f>
        <v>25.184431333431007</v>
      </c>
      <c r="J7" s="2">
        <v>8208000</v>
      </c>
      <c r="K7" s="2">
        <v>8208000</v>
      </c>
      <c r="L7" s="2">
        <v>2052000</v>
      </c>
      <c r="M7" s="2">
        <f t="shared" ref="M7:M24" si="5">IF(K7&gt;0,L7/K7*100,0)</f>
        <v>25</v>
      </c>
      <c r="N7" s="25">
        <v>93119040</v>
      </c>
      <c r="O7" s="25">
        <v>93119040</v>
      </c>
      <c r="P7" s="25">
        <v>23240700</v>
      </c>
      <c r="Q7" s="25">
        <f t="shared" ref="Q7:Q24" si="6">IF(O7&gt;0,P7/O7*100,0)</f>
        <v>24.958053691275168</v>
      </c>
      <c r="R7" s="25">
        <v>528000</v>
      </c>
      <c r="S7" s="25">
        <v>528000</v>
      </c>
      <c r="T7" s="25">
        <v>110000.01</v>
      </c>
      <c r="U7" s="25">
        <f t="shared" ref="U7:U24" si="7">IF(S7&gt;0,T7/S7*100,0)</f>
        <v>20.833335227272727</v>
      </c>
      <c r="V7" s="25">
        <v>484000</v>
      </c>
      <c r="W7" s="25">
        <v>484000</v>
      </c>
      <c r="X7" s="25">
        <v>110000.01</v>
      </c>
      <c r="Y7" s="25">
        <f t="shared" ref="Y7:Y24" si="8">IF(W7&gt;0,X7/W7*100,0)</f>
        <v>22.727274793388432</v>
      </c>
      <c r="Z7" s="25">
        <v>16567200</v>
      </c>
      <c r="AA7" s="25">
        <v>16567200</v>
      </c>
      <c r="AB7" s="25">
        <v>3112200</v>
      </c>
      <c r="AC7" s="25">
        <f t="shared" ref="AC7:AC24" si="9">IF(AA7&gt;0,AB7/AA7*100,0)</f>
        <v>18.785310734463277</v>
      </c>
      <c r="AD7" s="25">
        <v>545218078.23000002</v>
      </c>
      <c r="AE7" s="25">
        <v>545218078.23000002</v>
      </c>
      <c r="AF7" s="25">
        <v>133884089.86</v>
      </c>
      <c r="AG7" s="25">
        <f t="shared" ref="AG7:AG24" si="10">IF(AE7&gt;0,AF7/AE7*100,0)</f>
        <v>24.556062098058504</v>
      </c>
      <c r="AH7" s="25">
        <v>37405110</v>
      </c>
      <c r="AI7" s="25">
        <v>37405110</v>
      </c>
      <c r="AJ7" s="25">
        <v>11390100</v>
      </c>
      <c r="AK7" s="25">
        <f t="shared" ref="AK7:AK24" si="11">IF(AI7&gt;0,AJ7/AI7*100,0)</f>
        <v>30.450652330657498</v>
      </c>
      <c r="AL7" s="25">
        <v>0</v>
      </c>
      <c r="AM7" s="25">
        <v>0</v>
      </c>
      <c r="AN7" s="25">
        <v>0</v>
      </c>
      <c r="AO7" s="25">
        <f t="shared" ref="AO7:AO24" si="12">IF(AM7&gt;0,AN7/AM7*100,0)</f>
        <v>0</v>
      </c>
      <c r="AP7" s="25">
        <v>0</v>
      </c>
      <c r="AQ7" s="25">
        <v>0</v>
      </c>
      <c r="AR7" s="25">
        <v>0</v>
      </c>
      <c r="AS7" s="25">
        <f t="shared" ref="AS7:AS24" si="13">IF(AQ7&gt;0,AR7/AQ7*100,0)</f>
        <v>0</v>
      </c>
      <c r="AT7" s="25">
        <v>150000</v>
      </c>
      <c r="AU7" s="25">
        <v>150000</v>
      </c>
      <c r="AV7" s="25">
        <v>0</v>
      </c>
      <c r="AW7" s="25">
        <f t="shared" ref="AW7:AW24" si="14">IF(AU7&gt;0,AV7/AU7*100,0)</f>
        <v>0</v>
      </c>
      <c r="AX7" s="25">
        <v>203118.5</v>
      </c>
      <c r="AY7" s="25">
        <v>203118.5</v>
      </c>
      <c r="AZ7" s="25">
        <v>0</v>
      </c>
      <c r="BA7" s="25">
        <f t="shared" ref="BA7:BA24" si="15">IF(AY7&gt;0,AZ7/AY7*100,0)</f>
        <v>0</v>
      </c>
      <c r="BB7" s="25">
        <v>2846547</v>
      </c>
      <c r="BC7" s="25">
        <v>2846547</v>
      </c>
      <c r="BD7" s="25">
        <v>711636.75</v>
      </c>
      <c r="BE7" s="25">
        <f t="shared" ref="BE7:BE24" si="16">IF(BC7&gt;0,BD7/BC7*100,0)</f>
        <v>25</v>
      </c>
    </row>
    <row r="8" spans="1:57" ht="15.75" customHeight="1" x14ac:dyDescent="0.25">
      <c r="A8" s="17" t="s">
        <v>6</v>
      </c>
      <c r="B8" s="30">
        <f t="shared" si="0"/>
        <v>8598411997.6999989</v>
      </c>
      <c r="C8" s="3">
        <f t="shared" si="1"/>
        <v>8700487635.6999989</v>
      </c>
      <c r="D8" s="3">
        <f t="shared" si="2"/>
        <v>2179957604.25</v>
      </c>
      <c r="E8" s="3">
        <f t="shared" si="3"/>
        <v>25.055579589644587</v>
      </c>
      <c r="F8" s="25">
        <v>5187282775.3199997</v>
      </c>
      <c r="G8" s="2">
        <v>5289358413.3199997</v>
      </c>
      <c r="H8" s="2">
        <v>1301048989.22</v>
      </c>
      <c r="I8" s="2">
        <f t="shared" si="4"/>
        <v>24.597482105648496</v>
      </c>
      <c r="J8" s="2">
        <v>244800</v>
      </c>
      <c r="K8" s="2">
        <v>244800</v>
      </c>
      <c r="L8" s="2">
        <v>61200</v>
      </c>
      <c r="M8" s="2">
        <f t="shared" si="5"/>
        <v>25</v>
      </c>
      <c r="N8" s="25">
        <v>213111360</v>
      </c>
      <c r="O8" s="25">
        <v>213111360</v>
      </c>
      <c r="P8" s="25">
        <v>66727500</v>
      </c>
      <c r="Q8" s="25">
        <f t="shared" si="6"/>
        <v>31.311094819159337</v>
      </c>
      <c r="R8" s="25">
        <v>1106400</v>
      </c>
      <c r="S8" s="25">
        <v>1106400</v>
      </c>
      <c r="T8" s="25">
        <v>230499.99</v>
      </c>
      <c r="U8" s="25">
        <f t="shared" si="7"/>
        <v>20.833332429501084</v>
      </c>
      <c r="V8" s="25">
        <v>1521300</v>
      </c>
      <c r="W8" s="25">
        <v>1521300</v>
      </c>
      <c r="X8" s="25">
        <v>345750</v>
      </c>
      <c r="Y8" s="25">
        <f t="shared" si="8"/>
        <v>22.727272727272727</v>
      </c>
      <c r="Z8" s="25">
        <v>42510780</v>
      </c>
      <c r="AA8" s="25">
        <v>42510780</v>
      </c>
      <c r="AB8" s="25">
        <v>11005813</v>
      </c>
      <c r="AC8" s="25">
        <f t="shared" si="9"/>
        <v>25.889463801887423</v>
      </c>
      <c r="AD8" s="25">
        <v>2972884135.0799999</v>
      </c>
      <c r="AE8" s="25">
        <v>2972884135.0799999</v>
      </c>
      <c r="AF8" s="25">
        <v>730382252.03999996</v>
      </c>
      <c r="AG8" s="25">
        <f t="shared" si="10"/>
        <v>24.568137164227068</v>
      </c>
      <c r="AH8" s="25">
        <v>175314570</v>
      </c>
      <c r="AI8" s="25">
        <v>175314570</v>
      </c>
      <c r="AJ8" s="25">
        <v>70155600</v>
      </c>
      <c r="AK8" s="25">
        <f t="shared" si="11"/>
        <v>40.01698204547403</v>
      </c>
      <c r="AL8" s="25">
        <v>0</v>
      </c>
      <c r="AM8" s="25">
        <v>0</v>
      </c>
      <c r="AN8" s="25">
        <v>0</v>
      </c>
      <c r="AO8" s="25">
        <f t="shared" si="12"/>
        <v>0</v>
      </c>
      <c r="AP8" s="25">
        <v>0</v>
      </c>
      <c r="AQ8" s="25">
        <v>0</v>
      </c>
      <c r="AR8" s="25">
        <v>0</v>
      </c>
      <c r="AS8" s="25">
        <f t="shared" si="13"/>
        <v>0</v>
      </c>
      <c r="AT8" s="25">
        <v>250000</v>
      </c>
      <c r="AU8" s="25">
        <v>250000</v>
      </c>
      <c r="AV8" s="25">
        <v>0</v>
      </c>
      <c r="AW8" s="25">
        <f t="shared" si="14"/>
        <v>0</v>
      </c>
      <c r="AX8" s="25">
        <v>4185877.3</v>
      </c>
      <c r="AY8" s="25">
        <v>4185877.3</v>
      </c>
      <c r="AZ8" s="25">
        <v>0</v>
      </c>
      <c r="BA8" s="25">
        <f t="shared" si="15"/>
        <v>0</v>
      </c>
      <c r="BB8" s="25">
        <v>0</v>
      </c>
      <c r="BC8" s="25">
        <v>0</v>
      </c>
      <c r="BD8" s="25">
        <v>0</v>
      </c>
      <c r="BE8" s="25">
        <f t="shared" si="16"/>
        <v>0</v>
      </c>
    </row>
    <row r="9" spans="1:57" ht="15.75" customHeight="1" x14ac:dyDescent="0.25">
      <c r="A9" s="17" t="s">
        <v>7</v>
      </c>
      <c r="B9" s="30">
        <f t="shared" si="0"/>
        <v>2110555584.6099999</v>
      </c>
      <c r="C9" s="3">
        <f t="shared" si="1"/>
        <v>2110555584.6099999</v>
      </c>
      <c r="D9" s="3">
        <f t="shared" si="2"/>
        <v>519884617.61000001</v>
      </c>
      <c r="E9" s="3">
        <f t="shared" si="3"/>
        <v>24.632595388671895</v>
      </c>
      <c r="F9" s="25">
        <v>1320207630.99</v>
      </c>
      <c r="G9" s="2">
        <v>1320207630.99</v>
      </c>
      <c r="H9" s="2">
        <v>327077371.30000001</v>
      </c>
      <c r="I9" s="2">
        <f t="shared" si="4"/>
        <v>24.774691769864301</v>
      </c>
      <c r="J9" s="2">
        <v>26035200</v>
      </c>
      <c r="K9" s="2">
        <v>26035200</v>
      </c>
      <c r="L9" s="2">
        <v>6508800</v>
      </c>
      <c r="M9" s="2">
        <f t="shared" si="5"/>
        <v>25</v>
      </c>
      <c r="N9" s="25">
        <v>116398800</v>
      </c>
      <c r="O9" s="25">
        <v>116398800</v>
      </c>
      <c r="P9" s="25">
        <v>29099700</v>
      </c>
      <c r="Q9" s="25">
        <f t="shared" si="6"/>
        <v>25</v>
      </c>
      <c r="R9" s="25">
        <v>1056000</v>
      </c>
      <c r="S9" s="25">
        <v>1056000</v>
      </c>
      <c r="T9" s="25">
        <v>219999.99</v>
      </c>
      <c r="U9" s="25">
        <f t="shared" si="7"/>
        <v>20.833332386363633</v>
      </c>
      <c r="V9" s="25">
        <v>484000</v>
      </c>
      <c r="W9" s="25">
        <v>484000</v>
      </c>
      <c r="X9" s="25">
        <v>110000.01</v>
      </c>
      <c r="Y9" s="25">
        <f t="shared" si="8"/>
        <v>22.727274793388432</v>
      </c>
      <c r="Z9" s="25">
        <v>40278576</v>
      </c>
      <c r="AA9" s="25">
        <v>40278576</v>
      </c>
      <c r="AB9" s="25">
        <v>7408147.5</v>
      </c>
      <c r="AC9" s="25">
        <f t="shared" si="9"/>
        <v>18.392277572077028</v>
      </c>
      <c r="AD9" s="25">
        <v>548748896.07000005</v>
      </c>
      <c r="AE9" s="25">
        <v>548748896.07000005</v>
      </c>
      <c r="AF9" s="25">
        <v>132631288.31</v>
      </c>
      <c r="AG9" s="25">
        <f t="shared" si="10"/>
        <v>24.169759476487613</v>
      </c>
      <c r="AH9" s="25">
        <v>32590410</v>
      </c>
      <c r="AI9" s="25">
        <v>32590410</v>
      </c>
      <c r="AJ9" s="25">
        <v>10727400</v>
      </c>
      <c r="AK9" s="25">
        <f t="shared" si="11"/>
        <v>32.915817874031042</v>
      </c>
      <c r="AL9" s="25">
        <v>20007455</v>
      </c>
      <c r="AM9" s="25">
        <v>20007455</v>
      </c>
      <c r="AN9" s="25">
        <v>5001863.75</v>
      </c>
      <c r="AO9" s="25">
        <f t="shared" si="12"/>
        <v>25</v>
      </c>
      <c r="AP9" s="25">
        <v>0</v>
      </c>
      <c r="AQ9" s="25">
        <v>0</v>
      </c>
      <c r="AR9" s="25">
        <v>0</v>
      </c>
      <c r="AS9" s="25">
        <f t="shared" si="13"/>
        <v>0</v>
      </c>
      <c r="AT9" s="25">
        <v>100000</v>
      </c>
      <c r="AU9" s="25">
        <v>100000</v>
      </c>
      <c r="AV9" s="25">
        <v>0</v>
      </c>
      <c r="AW9" s="25">
        <f t="shared" si="14"/>
        <v>0</v>
      </c>
      <c r="AX9" s="25">
        <v>248429.55</v>
      </c>
      <c r="AY9" s="25">
        <v>248429.55</v>
      </c>
      <c r="AZ9" s="25">
        <v>0</v>
      </c>
      <c r="BA9" s="25">
        <f t="shared" si="15"/>
        <v>0</v>
      </c>
      <c r="BB9" s="25">
        <v>4400187</v>
      </c>
      <c r="BC9" s="25">
        <v>4400187</v>
      </c>
      <c r="BD9" s="25">
        <v>1100046.75</v>
      </c>
      <c r="BE9" s="25">
        <f t="shared" si="16"/>
        <v>25</v>
      </c>
    </row>
    <row r="10" spans="1:57" ht="15.75" customHeight="1" x14ac:dyDescent="0.25">
      <c r="A10" s="17" t="s">
        <v>8</v>
      </c>
      <c r="B10" s="30">
        <f t="shared" si="0"/>
        <v>931497180.99000001</v>
      </c>
      <c r="C10" s="3">
        <f t="shared" si="1"/>
        <v>931497180.99000001</v>
      </c>
      <c r="D10" s="3">
        <f t="shared" si="2"/>
        <v>229412719.52999997</v>
      </c>
      <c r="E10" s="3">
        <f t="shared" si="3"/>
        <v>24.628385808551663</v>
      </c>
      <c r="F10" s="25">
        <v>561367474.44000006</v>
      </c>
      <c r="G10" s="2">
        <v>561367474.44000006</v>
      </c>
      <c r="H10" s="2">
        <v>138166190.15000001</v>
      </c>
      <c r="I10" s="2">
        <f t="shared" si="4"/>
        <v>24.612432397838798</v>
      </c>
      <c r="J10" s="2">
        <v>13795200</v>
      </c>
      <c r="K10" s="2">
        <v>13795200</v>
      </c>
      <c r="L10" s="2">
        <v>3448800</v>
      </c>
      <c r="M10" s="2">
        <f t="shared" si="5"/>
        <v>25</v>
      </c>
      <c r="N10" s="25">
        <v>56246400</v>
      </c>
      <c r="O10" s="25">
        <v>56246400</v>
      </c>
      <c r="P10" s="25">
        <v>14061600</v>
      </c>
      <c r="Q10" s="25">
        <f t="shared" si="6"/>
        <v>25</v>
      </c>
      <c r="R10" s="25">
        <v>528000</v>
      </c>
      <c r="S10" s="25">
        <v>528000</v>
      </c>
      <c r="T10" s="25">
        <v>110000.01</v>
      </c>
      <c r="U10" s="25">
        <f t="shared" si="7"/>
        <v>20.833335227272727</v>
      </c>
      <c r="V10" s="25">
        <v>484000</v>
      </c>
      <c r="W10" s="25">
        <v>484000</v>
      </c>
      <c r="X10" s="25">
        <v>110000.01</v>
      </c>
      <c r="Y10" s="25">
        <f t="shared" si="8"/>
        <v>22.727274793388432</v>
      </c>
      <c r="Z10" s="25">
        <v>16848000</v>
      </c>
      <c r="AA10" s="25">
        <v>16848000</v>
      </c>
      <c r="AB10" s="25">
        <v>4188600</v>
      </c>
      <c r="AC10" s="25">
        <f t="shared" si="9"/>
        <v>24.861111111111111</v>
      </c>
      <c r="AD10" s="25">
        <v>258329791.65000001</v>
      </c>
      <c r="AE10" s="25">
        <v>258329791.65000001</v>
      </c>
      <c r="AF10" s="25">
        <v>62746517.109999999</v>
      </c>
      <c r="AG10" s="25">
        <f t="shared" si="10"/>
        <v>24.289307365297059</v>
      </c>
      <c r="AH10" s="25">
        <v>10432110</v>
      </c>
      <c r="AI10" s="25">
        <v>10432110</v>
      </c>
      <c r="AJ10" s="25">
        <v>3347000</v>
      </c>
      <c r="AK10" s="25">
        <f t="shared" si="11"/>
        <v>32.083634087447315</v>
      </c>
      <c r="AL10" s="25">
        <v>8492933</v>
      </c>
      <c r="AM10" s="25">
        <v>8492933</v>
      </c>
      <c r="AN10" s="25">
        <v>2123233.25</v>
      </c>
      <c r="AO10" s="25">
        <f t="shared" si="12"/>
        <v>25</v>
      </c>
      <c r="AP10" s="25">
        <v>8296</v>
      </c>
      <c r="AQ10" s="25">
        <v>8296</v>
      </c>
      <c r="AR10" s="25">
        <v>0</v>
      </c>
      <c r="AS10" s="25">
        <f t="shared" si="13"/>
        <v>0</v>
      </c>
      <c r="AT10" s="25">
        <v>50000</v>
      </c>
      <c r="AU10" s="25">
        <v>50000</v>
      </c>
      <c r="AV10" s="25">
        <v>0</v>
      </c>
      <c r="AW10" s="25">
        <f t="shared" si="14"/>
        <v>0</v>
      </c>
      <c r="AX10" s="25">
        <v>471859.9</v>
      </c>
      <c r="AY10" s="25">
        <v>471859.9</v>
      </c>
      <c r="AZ10" s="25">
        <v>0</v>
      </c>
      <c r="BA10" s="25">
        <f t="shared" si="15"/>
        <v>0</v>
      </c>
      <c r="BB10" s="25">
        <v>4443116</v>
      </c>
      <c r="BC10" s="25">
        <v>4443116</v>
      </c>
      <c r="BD10" s="25">
        <v>1110779</v>
      </c>
      <c r="BE10" s="25">
        <f t="shared" si="16"/>
        <v>25</v>
      </c>
    </row>
    <row r="11" spans="1:57" ht="15.75" customHeight="1" x14ac:dyDescent="0.25">
      <c r="A11" s="17" t="s">
        <v>9</v>
      </c>
      <c r="B11" s="30">
        <f t="shared" si="0"/>
        <v>2685668137.8000002</v>
      </c>
      <c r="C11" s="3">
        <f t="shared" si="1"/>
        <v>2685668137.8000002</v>
      </c>
      <c r="D11" s="3">
        <f t="shared" si="2"/>
        <v>663206141.03999996</v>
      </c>
      <c r="E11" s="3">
        <f t="shared" si="3"/>
        <v>24.694269992094924</v>
      </c>
      <c r="F11" s="25">
        <v>1639903833.3199999</v>
      </c>
      <c r="G11" s="2">
        <v>1639903833.3199999</v>
      </c>
      <c r="H11" s="2">
        <v>402935581.93000001</v>
      </c>
      <c r="I11" s="2">
        <f t="shared" si="4"/>
        <v>24.57068358174719</v>
      </c>
      <c r="J11" s="2">
        <v>45129600</v>
      </c>
      <c r="K11" s="2">
        <v>45129600</v>
      </c>
      <c r="L11" s="2">
        <v>11282400</v>
      </c>
      <c r="M11" s="2">
        <f t="shared" si="5"/>
        <v>25</v>
      </c>
      <c r="N11" s="25">
        <v>123585840</v>
      </c>
      <c r="O11" s="25">
        <v>123585840</v>
      </c>
      <c r="P11" s="25">
        <v>30896460</v>
      </c>
      <c r="Q11" s="25">
        <f t="shared" si="6"/>
        <v>25</v>
      </c>
      <c r="R11" s="25">
        <v>1056000</v>
      </c>
      <c r="S11" s="25">
        <v>1056000</v>
      </c>
      <c r="T11" s="25">
        <v>219999.99</v>
      </c>
      <c r="U11" s="25">
        <f t="shared" si="7"/>
        <v>20.833332386363633</v>
      </c>
      <c r="V11" s="25">
        <v>968000</v>
      </c>
      <c r="W11" s="25">
        <v>968000</v>
      </c>
      <c r="X11" s="25">
        <v>219999.99</v>
      </c>
      <c r="Y11" s="25">
        <f t="shared" si="8"/>
        <v>22.727271694214878</v>
      </c>
      <c r="Z11" s="25">
        <v>10387572</v>
      </c>
      <c r="AA11" s="25">
        <v>10387572</v>
      </c>
      <c r="AB11" s="25">
        <v>2538393</v>
      </c>
      <c r="AC11" s="25">
        <f t="shared" si="9"/>
        <v>24.436827008274889</v>
      </c>
      <c r="AD11" s="25">
        <v>791128785.48000002</v>
      </c>
      <c r="AE11" s="25">
        <v>791128785.48000002</v>
      </c>
      <c r="AF11" s="25">
        <v>195661357.38</v>
      </c>
      <c r="AG11" s="25">
        <f t="shared" si="10"/>
        <v>24.731922408977542</v>
      </c>
      <c r="AH11" s="25">
        <v>51785130</v>
      </c>
      <c r="AI11" s="25">
        <v>51785130</v>
      </c>
      <c r="AJ11" s="25">
        <v>14157550</v>
      </c>
      <c r="AK11" s="25">
        <f t="shared" si="11"/>
        <v>27.33902570100722</v>
      </c>
      <c r="AL11" s="25">
        <v>15223002</v>
      </c>
      <c r="AM11" s="25">
        <v>15223002</v>
      </c>
      <c r="AN11" s="25">
        <v>3805750.5</v>
      </c>
      <c r="AO11" s="25">
        <f t="shared" si="12"/>
        <v>25</v>
      </c>
      <c r="AP11" s="25">
        <v>8296</v>
      </c>
      <c r="AQ11" s="25">
        <v>8296</v>
      </c>
      <c r="AR11" s="25">
        <v>0</v>
      </c>
      <c r="AS11" s="25">
        <f t="shared" si="13"/>
        <v>0</v>
      </c>
      <c r="AT11" s="25">
        <v>100000</v>
      </c>
      <c r="AU11" s="25">
        <v>100000</v>
      </c>
      <c r="AV11" s="25">
        <v>0</v>
      </c>
      <c r="AW11" s="25">
        <f t="shared" si="14"/>
        <v>0</v>
      </c>
      <c r="AX11" s="25">
        <v>437486</v>
      </c>
      <c r="AY11" s="25">
        <v>437486</v>
      </c>
      <c r="AZ11" s="25">
        <v>0</v>
      </c>
      <c r="BA11" s="25">
        <f t="shared" si="15"/>
        <v>0</v>
      </c>
      <c r="BB11" s="25">
        <v>5954593</v>
      </c>
      <c r="BC11" s="25">
        <v>5954593</v>
      </c>
      <c r="BD11" s="25">
        <v>1488648.25</v>
      </c>
      <c r="BE11" s="25">
        <f t="shared" si="16"/>
        <v>25</v>
      </c>
    </row>
    <row r="12" spans="1:57" ht="15.75" customHeight="1" x14ac:dyDescent="0.25">
      <c r="A12" s="17" t="s">
        <v>10</v>
      </c>
      <c r="B12" s="3">
        <f t="shared" si="0"/>
        <v>3819605505.1599998</v>
      </c>
      <c r="C12" s="3">
        <f t="shared" si="1"/>
        <v>3819605505.1599998</v>
      </c>
      <c r="D12" s="3">
        <f t="shared" si="2"/>
        <v>958000104.93000007</v>
      </c>
      <c r="E12" s="3">
        <f t="shared" si="3"/>
        <v>25.081126928836341</v>
      </c>
      <c r="F12" s="25">
        <v>2114365489.8299999</v>
      </c>
      <c r="G12" s="2">
        <v>2114365489.8299999</v>
      </c>
      <c r="H12" s="2">
        <v>529961249.23000002</v>
      </c>
      <c r="I12" s="2">
        <f t="shared" si="4"/>
        <v>25.064789024371098</v>
      </c>
      <c r="J12" s="2">
        <v>29462400</v>
      </c>
      <c r="K12" s="2">
        <v>29462400</v>
      </c>
      <c r="L12" s="2">
        <v>7365600</v>
      </c>
      <c r="M12" s="2">
        <f t="shared" si="5"/>
        <v>25</v>
      </c>
      <c r="N12" s="25">
        <v>244359360</v>
      </c>
      <c r="O12" s="25">
        <v>244359360</v>
      </c>
      <c r="P12" s="25">
        <v>63199080</v>
      </c>
      <c r="Q12" s="25">
        <f t="shared" si="6"/>
        <v>25.863171355498721</v>
      </c>
      <c r="R12" s="25">
        <v>1056000</v>
      </c>
      <c r="S12" s="25">
        <v>1056000</v>
      </c>
      <c r="T12" s="25">
        <v>219999.99</v>
      </c>
      <c r="U12" s="25">
        <f t="shared" si="7"/>
        <v>20.833332386363633</v>
      </c>
      <c r="V12" s="25">
        <v>484000</v>
      </c>
      <c r="W12" s="25">
        <v>484000</v>
      </c>
      <c r="X12" s="25">
        <v>110000.01</v>
      </c>
      <c r="Y12" s="25">
        <f t="shared" si="8"/>
        <v>22.727274793388432</v>
      </c>
      <c r="Z12" s="25">
        <v>35659572</v>
      </c>
      <c r="AA12" s="25">
        <v>35659572</v>
      </c>
      <c r="AB12" s="25">
        <v>8283600</v>
      </c>
      <c r="AC12" s="25">
        <f t="shared" si="9"/>
        <v>23.229667478903</v>
      </c>
      <c r="AD12" s="25">
        <v>1274008822.3800001</v>
      </c>
      <c r="AE12" s="25">
        <v>1274008822.3800001</v>
      </c>
      <c r="AF12" s="25">
        <v>310910527.69999999</v>
      </c>
      <c r="AG12" s="25">
        <f t="shared" si="10"/>
        <v>24.404111042118384</v>
      </c>
      <c r="AH12" s="25">
        <v>76944000</v>
      </c>
      <c r="AI12" s="25">
        <v>76944000</v>
      </c>
      <c r="AJ12" s="25">
        <v>27316000</v>
      </c>
      <c r="AK12" s="25">
        <f t="shared" si="11"/>
        <v>35.501143688916613</v>
      </c>
      <c r="AL12" s="25">
        <v>36487371</v>
      </c>
      <c r="AM12" s="25">
        <v>36487371</v>
      </c>
      <c r="AN12" s="25">
        <v>9121842.75</v>
      </c>
      <c r="AO12" s="25">
        <f t="shared" si="12"/>
        <v>25</v>
      </c>
      <c r="AP12" s="25">
        <v>0</v>
      </c>
      <c r="AQ12" s="25">
        <v>0</v>
      </c>
      <c r="AR12" s="25">
        <v>0</v>
      </c>
      <c r="AS12" s="25">
        <f t="shared" si="13"/>
        <v>0</v>
      </c>
      <c r="AT12" s="25">
        <v>150000</v>
      </c>
      <c r="AU12" s="25">
        <v>150000</v>
      </c>
      <c r="AV12" s="25">
        <v>0</v>
      </c>
      <c r="AW12" s="25">
        <f t="shared" si="14"/>
        <v>0</v>
      </c>
      <c r="AX12" s="25">
        <v>579668.94999999995</v>
      </c>
      <c r="AY12" s="25">
        <v>579668.94999999995</v>
      </c>
      <c r="AZ12" s="25">
        <v>0</v>
      </c>
      <c r="BA12" s="25">
        <f t="shared" si="15"/>
        <v>0</v>
      </c>
      <c r="BB12" s="25">
        <v>6048821</v>
      </c>
      <c r="BC12" s="25">
        <v>6048821</v>
      </c>
      <c r="BD12" s="25">
        <v>1512205.25</v>
      </c>
      <c r="BE12" s="25">
        <f t="shared" si="16"/>
        <v>25</v>
      </c>
    </row>
    <row r="13" spans="1:57" ht="15.75" customHeight="1" x14ac:dyDescent="0.25">
      <c r="A13" s="17" t="s">
        <v>11</v>
      </c>
      <c r="B13" s="3">
        <f t="shared" si="0"/>
        <v>192379537.36000001</v>
      </c>
      <c r="C13" s="3">
        <f t="shared" si="1"/>
        <v>192379537.36000001</v>
      </c>
      <c r="D13" s="3">
        <f t="shared" si="2"/>
        <v>48201241.800000004</v>
      </c>
      <c r="E13" s="3">
        <f t="shared" si="3"/>
        <v>25.055285224956631</v>
      </c>
      <c r="F13" s="25">
        <v>134624408.49000001</v>
      </c>
      <c r="G13" s="2">
        <v>134624408.49000001</v>
      </c>
      <c r="H13" s="2">
        <v>33835227.450000003</v>
      </c>
      <c r="I13" s="2">
        <f t="shared" si="4"/>
        <v>25.133055609684114</v>
      </c>
      <c r="J13" s="2">
        <v>1929600</v>
      </c>
      <c r="K13" s="2">
        <v>1929600</v>
      </c>
      <c r="L13" s="2">
        <v>482400</v>
      </c>
      <c r="M13" s="2">
        <f t="shared" si="5"/>
        <v>25</v>
      </c>
      <c r="N13" s="25">
        <v>10624320</v>
      </c>
      <c r="O13" s="25">
        <v>10624320</v>
      </c>
      <c r="P13" s="25">
        <v>2695140</v>
      </c>
      <c r="Q13" s="25">
        <f t="shared" si="6"/>
        <v>25.367647058823529</v>
      </c>
      <c r="R13" s="25">
        <v>528000</v>
      </c>
      <c r="S13" s="25">
        <v>528000</v>
      </c>
      <c r="T13" s="25">
        <v>110000.01</v>
      </c>
      <c r="U13" s="25">
        <f t="shared" si="7"/>
        <v>20.833335227272727</v>
      </c>
      <c r="V13" s="25">
        <v>484000</v>
      </c>
      <c r="W13" s="25">
        <v>484000</v>
      </c>
      <c r="X13" s="25">
        <v>110000.01</v>
      </c>
      <c r="Y13" s="25">
        <f t="shared" si="8"/>
        <v>22.727274793388432</v>
      </c>
      <c r="Z13" s="25">
        <v>561600</v>
      </c>
      <c r="AA13" s="25">
        <v>561600</v>
      </c>
      <c r="AB13" s="25">
        <v>117000</v>
      </c>
      <c r="AC13" s="25">
        <f t="shared" si="9"/>
        <v>20.833333333333336</v>
      </c>
      <c r="AD13" s="25">
        <v>37929641.369999997</v>
      </c>
      <c r="AE13" s="25">
        <v>37929641.369999997</v>
      </c>
      <c r="AF13" s="25">
        <v>9394708.5899999999</v>
      </c>
      <c r="AG13" s="25">
        <f t="shared" si="10"/>
        <v>24.76877779664596</v>
      </c>
      <c r="AH13" s="25">
        <v>1711860</v>
      </c>
      <c r="AI13" s="25">
        <v>1711860</v>
      </c>
      <c r="AJ13" s="25">
        <v>578550</v>
      </c>
      <c r="AK13" s="25">
        <f t="shared" si="11"/>
        <v>33.796572149591675</v>
      </c>
      <c r="AL13" s="25">
        <v>1341742</v>
      </c>
      <c r="AM13" s="25">
        <v>1341742</v>
      </c>
      <c r="AN13" s="25">
        <v>335435.49</v>
      </c>
      <c r="AO13" s="25">
        <f t="shared" si="12"/>
        <v>24.999999254700235</v>
      </c>
      <c r="AP13" s="25">
        <v>1383</v>
      </c>
      <c r="AQ13" s="25">
        <v>1383</v>
      </c>
      <c r="AR13" s="25">
        <v>0</v>
      </c>
      <c r="AS13" s="25">
        <f t="shared" si="13"/>
        <v>0</v>
      </c>
      <c r="AT13" s="25">
        <v>50000</v>
      </c>
      <c r="AU13" s="25">
        <v>50000</v>
      </c>
      <c r="AV13" s="25">
        <v>0</v>
      </c>
      <c r="AW13" s="25">
        <f t="shared" si="14"/>
        <v>0</v>
      </c>
      <c r="AX13" s="25">
        <v>421861.5</v>
      </c>
      <c r="AY13" s="25">
        <v>421861.5</v>
      </c>
      <c r="AZ13" s="25">
        <v>0</v>
      </c>
      <c r="BA13" s="25">
        <f t="shared" si="15"/>
        <v>0</v>
      </c>
      <c r="BB13" s="25">
        <v>2171121</v>
      </c>
      <c r="BC13" s="25">
        <v>2171121</v>
      </c>
      <c r="BD13" s="25">
        <v>542780.25</v>
      </c>
      <c r="BE13" s="25">
        <f t="shared" si="16"/>
        <v>25</v>
      </c>
    </row>
    <row r="14" spans="1:57" ht="15.75" customHeight="1" x14ac:dyDescent="0.25">
      <c r="A14" s="17" t="s">
        <v>12</v>
      </c>
      <c r="B14" s="3">
        <f t="shared" si="0"/>
        <v>3228704739.5100002</v>
      </c>
      <c r="C14" s="3">
        <f t="shared" si="1"/>
        <v>3228704739.5100002</v>
      </c>
      <c r="D14" s="3">
        <f t="shared" si="2"/>
        <v>788484974.5200001</v>
      </c>
      <c r="E14" s="3">
        <f t="shared" si="3"/>
        <v>24.421092609405449</v>
      </c>
      <c r="F14" s="25">
        <v>2162102381.5500002</v>
      </c>
      <c r="G14" s="2">
        <v>2162102381.5500002</v>
      </c>
      <c r="H14" s="2">
        <v>533448442.67000002</v>
      </c>
      <c r="I14" s="2">
        <f t="shared" si="4"/>
        <v>24.672672636694177</v>
      </c>
      <c r="J14" s="2">
        <v>50097600</v>
      </c>
      <c r="K14" s="2">
        <v>50097600</v>
      </c>
      <c r="L14" s="2">
        <v>12524400</v>
      </c>
      <c r="M14" s="2">
        <f t="shared" si="5"/>
        <v>25</v>
      </c>
      <c r="N14" s="25">
        <v>193581360</v>
      </c>
      <c r="O14" s="25">
        <v>193581360</v>
      </c>
      <c r="P14" s="25">
        <v>49176540</v>
      </c>
      <c r="Q14" s="25">
        <f t="shared" si="6"/>
        <v>25.403551251008878</v>
      </c>
      <c r="R14" s="25">
        <v>1056000</v>
      </c>
      <c r="S14" s="25">
        <v>1056000</v>
      </c>
      <c r="T14" s="25">
        <v>219999.99</v>
      </c>
      <c r="U14" s="25">
        <f t="shared" si="7"/>
        <v>20.833332386363633</v>
      </c>
      <c r="V14" s="25">
        <v>484000</v>
      </c>
      <c r="W14" s="25">
        <v>484000</v>
      </c>
      <c r="X14" s="25">
        <v>110000.01</v>
      </c>
      <c r="Y14" s="25">
        <f t="shared" si="8"/>
        <v>22.727274793388432</v>
      </c>
      <c r="Z14" s="25">
        <v>21060000</v>
      </c>
      <c r="AA14" s="25">
        <v>21060000</v>
      </c>
      <c r="AB14" s="25">
        <v>4621500</v>
      </c>
      <c r="AC14" s="25">
        <f t="shared" si="9"/>
        <v>21.944444444444443</v>
      </c>
      <c r="AD14" s="25">
        <v>719882255.90999997</v>
      </c>
      <c r="AE14" s="25">
        <v>719882255.90999997</v>
      </c>
      <c r="AF14" s="25">
        <v>172894735.09999999</v>
      </c>
      <c r="AG14" s="25">
        <f t="shared" si="10"/>
        <v>24.017085249787762</v>
      </c>
      <c r="AH14" s="25">
        <v>48795360</v>
      </c>
      <c r="AI14" s="25">
        <v>48795360</v>
      </c>
      <c r="AJ14" s="25">
        <v>7865600</v>
      </c>
      <c r="AK14" s="25">
        <f t="shared" si="11"/>
        <v>16.119565466880456</v>
      </c>
      <c r="AL14" s="25">
        <v>25019595</v>
      </c>
      <c r="AM14" s="25">
        <v>25019595</v>
      </c>
      <c r="AN14" s="25">
        <v>6254898.75</v>
      </c>
      <c r="AO14" s="25">
        <f t="shared" si="12"/>
        <v>25</v>
      </c>
      <c r="AP14" s="25">
        <v>17974</v>
      </c>
      <c r="AQ14" s="25">
        <v>17974</v>
      </c>
      <c r="AR14" s="25">
        <v>0</v>
      </c>
      <c r="AS14" s="25">
        <f t="shared" si="13"/>
        <v>0</v>
      </c>
      <c r="AT14" s="25">
        <v>150000</v>
      </c>
      <c r="AU14" s="25">
        <v>150000</v>
      </c>
      <c r="AV14" s="25">
        <v>0</v>
      </c>
      <c r="AW14" s="25">
        <f t="shared" si="14"/>
        <v>0</v>
      </c>
      <c r="AX14" s="25">
        <v>982781.05</v>
      </c>
      <c r="AY14" s="25">
        <v>982781.05</v>
      </c>
      <c r="AZ14" s="25">
        <v>0</v>
      </c>
      <c r="BA14" s="25">
        <f t="shared" si="15"/>
        <v>0</v>
      </c>
      <c r="BB14" s="25">
        <v>5475432</v>
      </c>
      <c r="BC14" s="25">
        <v>5475432</v>
      </c>
      <c r="BD14" s="25">
        <v>1368858</v>
      </c>
      <c r="BE14" s="25">
        <f t="shared" si="16"/>
        <v>25</v>
      </c>
    </row>
    <row r="15" spans="1:57" ht="15.75" customHeight="1" x14ac:dyDescent="0.25">
      <c r="A15" s="17" t="s">
        <v>13</v>
      </c>
      <c r="B15" s="3">
        <f t="shared" si="0"/>
        <v>1661201306.8799999</v>
      </c>
      <c r="C15" s="3">
        <f t="shared" si="1"/>
        <v>1711112150.8799999</v>
      </c>
      <c r="D15" s="3">
        <f t="shared" si="2"/>
        <v>423013114.67000002</v>
      </c>
      <c r="E15" s="3">
        <f t="shared" si="3"/>
        <v>24.721530640317795</v>
      </c>
      <c r="F15" s="25">
        <v>1050397861.96</v>
      </c>
      <c r="G15" s="2">
        <v>1099372705.96</v>
      </c>
      <c r="H15" s="2">
        <v>271198972.85000002</v>
      </c>
      <c r="I15" s="2">
        <f t="shared" si="4"/>
        <v>24.668519727637065</v>
      </c>
      <c r="J15" s="2">
        <v>22896000</v>
      </c>
      <c r="K15" s="2">
        <v>23832000</v>
      </c>
      <c r="L15" s="2">
        <v>5958000</v>
      </c>
      <c r="M15" s="2">
        <f t="shared" si="5"/>
        <v>25</v>
      </c>
      <c r="N15" s="25">
        <v>88744320</v>
      </c>
      <c r="O15" s="25">
        <v>88744320</v>
      </c>
      <c r="P15" s="25">
        <v>22186080</v>
      </c>
      <c r="Q15" s="25">
        <f t="shared" si="6"/>
        <v>25</v>
      </c>
      <c r="R15" s="25">
        <v>1056000</v>
      </c>
      <c r="S15" s="25">
        <v>1056000</v>
      </c>
      <c r="T15" s="25">
        <v>237892.05</v>
      </c>
      <c r="U15" s="25">
        <f t="shared" si="7"/>
        <v>22.52765625</v>
      </c>
      <c r="V15" s="25">
        <v>484000</v>
      </c>
      <c r="W15" s="25">
        <v>484000</v>
      </c>
      <c r="X15" s="25">
        <v>110000.01</v>
      </c>
      <c r="Y15" s="25">
        <f t="shared" si="8"/>
        <v>22.727274793388432</v>
      </c>
      <c r="Z15" s="25">
        <v>10381488</v>
      </c>
      <c r="AA15" s="25">
        <v>10381488</v>
      </c>
      <c r="AB15" s="25">
        <v>1870479</v>
      </c>
      <c r="AC15" s="25">
        <f t="shared" si="9"/>
        <v>18.017446053976077</v>
      </c>
      <c r="AD15" s="25">
        <v>442257691.31999999</v>
      </c>
      <c r="AE15" s="25">
        <v>442257691.31999999</v>
      </c>
      <c r="AF15" s="25">
        <v>107613632.76000001</v>
      </c>
      <c r="AG15" s="25">
        <f t="shared" si="10"/>
        <v>24.33278942844548</v>
      </c>
      <c r="AH15" s="25">
        <v>26545800</v>
      </c>
      <c r="AI15" s="25">
        <v>26545800</v>
      </c>
      <c r="AJ15" s="25">
        <v>9376250</v>
      </c>
      <c r="AK15" s="25">
        <f t="shared" si="11"/>
        <v>35.321030068786776</v>
      </c>
      <c r="AL15" s="25">
        <v>13519580</v>
      </c>
      <c r="AM15" s="25">
        <v>13519580</v>
      </c>
      <c r="AN15" s="25">
        <v>3379895</v>
      </c>
      <c r="AO15" s="25">
        <f t="shared" si="12"/>
        <v>25</v>
      </c>
      <c r="AP15" s="25">
        <v>9679</v>
      </c>
      <c r="AQ15" s="25">
        <v>9679</v>
      </c>
      <c r="AR15" s="25">
        <v>0</v>
      </c>
      <c r="AS15" s="25">
        <f t="shared" si="13"/>
        <v>0</v>
      </c>
      <c r="AT15" s="25">
        <v>100000</v>
      </c>
      <c r="AU15" s="25">
        <v>100000</v>
      </c>
      <c r="AV15" s="25">
        <v>0</v>
      </c>
      <c r="AW15" s="25">
        <f t="shared" si="14"/>
        <v>0</v>
      </c>
      <c r="AX15" s="25">
        <v>481234.6</v>
      </c>
      <c r="AY15" s="25">
        <v>481234.6</v>
      </c>
      <c r="AZ15" s="25">
        <v>0</v>
      </c>
      <c r="BA15" s="25">
        <f t="shared" si="15"/>
        <v>0</v>
      </c>
      <c r="BB15" s="25">
        <v>4327652</v>
      </c>
      <c r="BC15" s="25">
        <v>4327652</v>
      </c>
      <c r="BD15" s="25">
        <v>1081913</v>
      </c>
      <c r="BE15" s="25">
        <f t="shared" si="16"/>
        <v>25</v>
      </c>
    </row>
    <row r="16" spans="1:57" ht="15.75" customHeight="1" x14ac:dyDescent="0.25">
      <c r="A16" s="17" t="s">
        <v>14</v>
      </c>
      <c r="B16" s="3">
        <f t="shared" si="0"/>
        <v>1308595863.3400002</v>
      </c>
      <c r="C16" s="3">
        <f t="shared" si="1"/>
        <v>1308595863.3400002</v>
      </c>
      <c r="D16" s="3">
        <f t="shared" si="2"/>
        <v>324078626.23000002</v>
      </c>
      <c r="E16" s="3">
        <f t="shared" si="3"/>
        <v>24.765371441939042</v>
      </c>
      <c r="F16" s="25">
        <v>786385618.61000001</v>
      </c>
      <c r="G16" s="2">
        <v>786385618.61000001</v>
      </c>
      <c r="H16" s="2">
        <v>194742546.52000001</v>
      </c>
      <c r="I16" s="2">
        <f t="shared" si="4"/>
        <v>24.764255844889835</v>
      </c>
      <c r="J16" s="2">
        <v>15321600</v>
      </c>
      <c r="K16" s="2">
        <v>15321600</v>
      </c>
      <c r="L16" s="2">
        <v>3830400</v>
      </c>
      <c r="M16" s="2">
        <f t="shared" si="5"/>
        <v>25</v>
      </c>
      <c r="N16" s="25">
        <v>76401360</v>
      </c>
      <c r="O16" s="25">
        <v>76401360</v>
      </c>
      <c r="P16" s="25">
        <v>19100340</v>
      </c>
      <c r="Q16" s="25">
        <f t="shared" si="6"/>
        <v>25</v>
      </c>
      <c r="R16" s="25">
        <v>1056000</v>
      </c>
      <c r="S16" s="25">
        <v>1056000</v>
      </c>
      <c r="T16" s="25">
        <v>219999.99</v>
      </c>
      <c r="U16" s="25">
        <f t="shared" si="7"/>
        <v>20.833332386363633</v>
      </c>
      <c r="V16" s="25">
        <v>484000</v>
      </c>
      <c r="W16" s="25">
        <v>484000</v>
      </c>
      <c r="X16" s="25">
        <v>110000.01</v>
      </c>
      <c r="Y16" s="25">
        <f t="shared" si="8"/>
        <v>22.727274793388432</v>
      </c>
      <c r="Z16" s="25">
        <v>14729832</v>
      </c>
      <c r="AA16" s="25">
        <v>14729832</v>
      </c>
      <c r="AB16" s="25">
        <v>2957565</v>
      </c>
      <c r="AC16" s="25">
        <f t="shared" si="9"/>
        <v>20.078742242274046</v>
      </c>
      <c r="AD16" s="25">
        <v>373120482.98000002</v>
      </c>
      <c r="AE16" s="25">
        <v>373120482.98000002</v>
      </c>
      <c r="AF16" s="25">
        <v>91103598.959999993</v>
      </c>
      <c r="AG16" s="25">
        <f t="shared" si="10"/>
        <v>24.416670516821593</v>
      </c>
      <c r="AH16" s="25">
        <v>24353820</v>
      </c>
      <c r="AI16" s="25">
        <v>24353820</v>
      </c>
      <c r="AJ16" s="25">
        <v>8010100</v>
      </c>
      <c r="AK16" s="25">
        <f t="shared" si="11"/>
        <v>32.890528056789449</v>
      </c>
      <c r="AL16" s="25">
        <v>12262062</v>
      </c>
      <c r="AM16" s="25">
        <v>12262062</v>
      </c>
      <c r="AN16" s="25">
        <v>3065515.5</v>
      </c>
      <c r="AO16" s="25">
        <f t="shared" si="12"/>
        <v>25</v>
      </c>
      <c r="AP16" s="25">
        <v>9679</v>
      </c>
      <c r="AQ16" s="25">
        <v>9679</v>
      </c>
      <c r="AR16" s="25">
        <v>0</v>
      </c>
      <c r="AS16" s="25">
        <f t="shared" si="13"/>
        <v>0</v>
      </c>
      <c r="AT16" s="25">
        <v>100000</v>
      </c>
      <c r="AU16" s="25">
        <v>100000</v>
      </c>
      <c r="AV16" s="25">
        <v>0</v>
      </c>
      <c r="AW16" s="25">
        <f t="shared" si="14"/>
        <v>0</v>
      </c>
      <c r="AX16" s="25">
        <v>617167.75</v>
      </c>
      <c r="AY16" s="25">
        <v>617167.75</v>
      </c>
      <c r="AZ16" s="25">
        <v>0</v>
      </c>
      <c r="BA16" s="25">
        <f t="shared" si="15"/>
        <v>0</v>
      </c>
      <c r="BB16" s="25">
        <v>3754241</v>
      </c>
      <c r="BC16" s="25">
        <v>3754241</v>
      </c>
      <c r="BD16" s="25">
        <v>938560.25</v>
      </c>
      <c r="BE16" s="25">
        <f t="shared" si="16"/>
        <v>25</v>
      </c>
    </row>
    <row r="17" spans="1:57" ht="15.75" customHeight="1" x14ac:dyDescent="0.25">
      <c r="A17" s="18" t="s">
        <v>15</v>
      </c>
      <c r="B17" s="3">
        <f t="shared" si="0"/>
        <v>1805566236.6300001</v>
      </c>
      <c r="C17" s="3">
        <f t="shared" si="1"/>
        <v>1805566236.6300001</v>
      </c>
      <c r="D17" s="3">
        <f t="shared" si="2"/>
        <v>446379246.18000007</v>
      </c>
      <c r="E17" s="3">
        <f t="shared" si="3"/>
        <v>24.722396615764417</v>
      </c>
      <c r="F17" s="25">
        <v>1028456298.71</v>
      </c>
      <c r="G17" s="2">
        <v>1028456298.71</v>
      </c>
      <c r="H17" s="2">
        <v>255002861.46000001</v>
      </c>
      <c r="I17" s="2">
        <f t="shared" si="4"/>
        <v>24.794720182068204</v>
      </c>
      <c r="J17" s="2">
        <v>30009600</v>
      </c>
      <c r="K17" s="2">
        <v>30009600</v>
      </c>
      <c r="L17" s="2">
        <v>7502400</v>
      </c>
      <c r="M17" s="2">
        <f t="shared" si="5"/>
        <v>25</v>
      </c>
      <c r="N17" s="25">
        <v>98899920</v>
      </c>
      <c r="O17" s="25">
        <v>98899920</v>
      </c>
      <c r="P17" s="25">
        <v>24724980</v>
      </c>
      <c r="Q17" s="25">
        <f t="shared" si="6"/>
        <v>25</v>
      </c>
      <c r="R17" s="25">
        <v>1056000</v>
      </c>
      <c r="S17" s="25">
        <v>1056000</v>
      </c>
      <c r="T17" s="25">
        <v>219999.99</v>
      </c>
      <c r="U17" s="25">
        <f t="shared" si="7"/>
        <v>20.833332386363633</v>
      </c>
      <c r="V17" s="25">
        <v>484000</v>
      </c>
      <c r="W17" s="25">
        <v>484000</v>
      </c>
      <c r="X17" s="25">
        <v>110000.01</v>
      </c>
      <c r="Y17" s="25">
        <f t="shared" si="8"/>
        <v>22.727274793388432</v>
      </c>
      <c r="Z17" s="25">
        <v>7722000</v>
      </c>
      <c r="AA17" s="25">
        <v>7722000</v>
      </c>
      <c r="AB17" s="25">
        <v>2851758</v>
      </c>
      <c r="AC17" s="25">
        <f t="shared" si="9"/>
        <v>36.93030303030303</v>
      </c>
      <c r="AD17" s="25">
        <v>590907466.32000005</v>
      </c>
      <c r="AE17" s="25">
        <v>590907466.32000005</v>
      </c>
      <c r="AF17" s="25">
        <v>140567210.72</v>
      </c>
      <c r="AG17" s="25">
        <f t="shared" si="10"/>
        <v>23.788362600224318</v>
      </c>
      <c r="AH17" s="25">
        <v>31253880</v>
      </c>
      <c r="AI17" s="25">
        <v>31253880</v>
      </c>
      <c r="AJ17" s="25">
        <v>11250900</v>
      </c>
      <c r="AK17" s="25">
        <f t="shared" si="11"/>
        <v>35.998410437360093</v>
      </c>
      <c r="AL17" s="25">
        <v>11484903</v>
      </c>
      <c r="AM17" s="25">
        <v>11484903</v>
      </c>
      <c r="AN17" s="25">
        <v>2871225.75</v>
      </c>
      <c r="AO17" s="25">
        <f t="shared" si="12"/>
        <v>25</v>
      </c>
      <c r="AP17" s="25">
        <v>5530</v>
      </c>
      <c r="AQ17" s="25">
        <v>5530</v>
      </c>
      <c r="AR17" s="25">
        <v>0</v>
      </c>
      <c r="AS17" s="25">
        <f t="shared" si="13"/>
        <v>0</v>
      </c>
      <c r="AT17" s="25">
        <v>100000</v>
      </c>
      <c r="AU17" s="25">
        <v>100000</v>
      </c>
      <c r="AV17" s="25">
        <v>0</v>
      </c>
      <c r="AW17" s="25">
        <f t="shared" si="14"/>
        <v>0</v>
      </c>
      <c r="AX17" s="25">
        <v>74997.600000000006</v>
      </c>
      <c r="AY17" s="25">
        <v>74997.600000000006</v>
      </c>
      <c r="AZ17" s="25">
        <v>0</v>
      </c>
      <c r="BA17" s="25">
        <f t="shared" si="15"/>
        <v>0</v>
      </c>
      <c r="BB17" s="25">
        <v>5111641</v>
      </c>
      <c r="BC17" s="25">
        <v>5111641</v>
      </c>
      <c r="BD17" s="25">
        <v>1277910.25</v>
      </c>
      <c r="BE17" s="25">
        <f t="shared" si="16"/>
        <v>25</v>
      </c>
    </row>
    <row r="18" spans="1:57" ht="15.75" customHeight="1" x14ac:dyDescent="0.25">
      <c r="A18" s="17" t="s">
        <v>23</v>
      </c>
      <c r="B18" s="3">
        <f t="shared" si="0"/>
        <v>600663337.68999994</v>
      </c>
      <c r="C18" s="3">
        <f t="shared" si="1"/>
        <v>600663337.68999994</v>
      </c>
      <c r="D18" s="3">
        <f t="shared" si="2"/>
        <v>152151138.62</v>
      </c>
      <c r="E18" s="3">
        <f t="shared" si="3"/>
        <v>25.330518623815962</v>
      </c>
      <c r="F18" s="25">
        <v>364394634.45999998</v>
      </c>
      <c r="G18" s="2">
        <v>364394634.45999998</v>
      </c>
      <c r="H18" s="2">
        <v>91657938.239999995</v>
      </c>
      <c r="I18" s="2">
        <f t="shared" si="4"/>
        <v>25.153481849651492</v>
      </c>
      <c r="J18" s="2">
        <v>6912000</v>
      </c>
      <c r="K18" s="2">
        <v>6912000</v>
      </c>
      <c r="L18" s="2">
        <v>1728000</v>
      </c>
      <c r="M18" s="2">
        <f t="shared" si="5"/>
        <v>25</v>
      </c>
      <c r="N18" s="25">
        <v>30779280</v>
      </c>
      <c r="O18" s="25">
        <v>30779280</v>
      </c>
      <c r="P18" s="25">
        <v>7694820</v>
      </c>
      <c r="Q18" s="25">
        <f t="shared" si="6"/>
        <v>25</v>
      </c>
      <c r="R18" s="25">
        <v>528000</v>
      </c>
      <c r="S18" s="25">
        <v>528000</v>
      </c>
      <c r="T18" s="25">
        <v>110000.01</v>
      </c>
      <c r="U18" s="25">
        <f t="shared" si="7"/>
        <v>20.833335227272727</v>
      </c>
      <c r="V18" s="25">
        <v>484000</v>
      </c>
      <c r="W18" s="25">
        <v>484000</v>
      </c>
      <c r="X18" s="25">
        <v>110000.01</v>
      </c>
      <c r="Y18" s="25">
        <f t="shared" si="8"/>
        <v>22.727274793388432</v>
      </c>
      <c r="Z18" s="25">
        <v>6877572</v>
      </c>
      <c r="AA18" s="25">
        <v>6877572</v>
      </c>
      <c r="AB18" s="25">
        <v>1192893</v>
      </c>
      <c r="AC18" s="25">
        <f t="shared" si="9"/>
        <v>17.344682105836188</v>
      </c>
      <c r="AD18" s="25">
        <v>170969331.68000001</v>
      </c>
      <c r="AE18" s="25">
        <v>170969331.68000001</v>
      </c>
      <c r="AF18" s="25">
        <v>42239451.609999999</v>
      </c>
      <c r="AG18" s="25">
        <f t="shared" si="10"/>
        <v>24.705864610302601</v>
      </c>
      <c r="AH18" s="25">
        <v>12121500</v>
      </c>
      <c r="AI18" s="25">
        <v>12121500</v>
      </c>
      <c r="AJ18" s="25">
        <v>5616825</v>
      </c>
      <c r="AK18" s="25">
        <f t="shared" si="11"/>
        <v>46.337705729488924</v>
      </c>
      <c r="AL18" s="25">
        <v>5818515</v>
      </c>
      <c r="AM18" s="25">
        <v>5818515</v>
      </c>
      <c r="AN18" s="25">
        <v>1454628.75</v>
      </c>
      <c r="AO18" s="25">
        <f t="shared" si="12"/>
        <v>25</v>
      </c>
      <c r="AP18" s="25">
        <v>0</v>
      </c>
      <c r="AQ18" s="25">
        <v>0</v>
      </c>
      <c r="AR18" s="25">
        <v>0</v>
      </c>
      <c r="AS18" s="25">
        <f t="shared" si="13"/>
        <v>0</v>
      </c>
      <c r="AT18" s="25">
        <v>50000</v>
      </c>
      <c r="AU18" s="25">
        <v>50000</v>
      </c>
      <c r="AV18" s="25">
        <v>0</v>
      </c>
      <c r="AW18" s="25">
        <f t="shared" si="14"/>
        <v>0</v>
      </c>
      <c r="AX18" s="25">
        <v>342176.55</v>
      </c>
      <c r="AY18" s="25">
        <v>342176.55</v>
      </c>
      <c r="AZ18" s="25">
        <v>0</v>
      </c>
      <c r="BA18" s="25">
        <f t="shared" si="15"/>
        <v>0</v>
      </c>
      <c r="BB18" s="25">
        <v>1386328</v>
      </c>
      <c r="BC18" s="25">
        <v>1386328</v>
      </c>
      <c r="BD18" s="25">
        <v>346582</v>
      </c>
      <c r="BE18" s="25">
        <f t="shared" si="16"/>
        <v>25</v>
      </c>
    </row>
    <row r="19" spans="1:57" ht="15.75" customHeight="1" x14ac:dyDescent="0.25">
      <c r="A19" s="17" t="s">
        <v>16</v>
      </c>
      <c r="B19" s="3">
        <f t="shared" si="0"/>
        <v>3449414468.6300001</v>
      </c>
      <c r="C19" s="3">
        <f t="shared" si="1"/>
        <v>3449414468.6300001</v>
      </c>
      <c r="D19" s="3">
        <f t="shared" si="2"/>
        <v>859429190.30000007</v>
      </c>
      <c r="E19" s="3">
        <f t="shared" si="3"/>
        <v>24.915219615268171</v>
      </c>
      <c r="F19" s="25">
        <v>2121338154.3399999</v>
      </c>
      <c r="G19" s="2">
        <v>2121338154.3399999</v>
      </c>
      <c r="H19" s="2">
        <v>525325171.83999997</v>
      </c>
      <c r="I19" s="2">
        <f t="shared" si="4"/>
        <v>24.763858169676936</v>
      </c>
      <c r="J19" s="2">
        <v>44049600</v>
      </c>
      <c r="K19" s="2">
        <v>44049600</v>
      </c>
      <c r="L19" s="2">
        <v>11012400</v>
      </c>
      <c r="M19" s="2">
        <f t="shared" si="5"/>
        <v>25</v>
      </c>
      <c r="N19" s="25">
        <v>207642960</v>
      </c>
      <c r="O19" s="25">
        <v>207642960</v>
      </c>
      <c r="P19" s="25">
        <v>56043109.630000003</v>
      </c>
      <c r="Q19" s="25">
        <f t="shared" si="6"/>
        <v>26.990132306917609</v>
      </c>
      <c r="R19" s="25">
        <v>1056000</v>
      </c>
      <c r="S19" s="25">
        <v>1056000</v>
      </c>
      <c r="T19" s="25">
        <v>219999.99</v>
      </c>
      <c r="U19" s="25">
        <f t="shared" si="7"/>
        <v>20.833332386363633</v>
      </c>
      <c r="V19" s="25">
        <v>484000</v>
      </c>
      <c r="W19" s="25">
        <v>484000</v>
      </c>
      <c r="X19" s="25">
        <v>110000.01</v>
      </c>
      <c r="Y19" s="25">
        <f t="shared" si="8"/>
        <v>22.727274793388432</v>
      </c>
      <c r="Z19" s="25">
        <v>27237600</v>
      </c>
      <c r="AA19" s="25">
        <v>27237600</v>
      </c>
      <c r="AB19" s="25">
        <v>5468989.5</v>
      </c>
      <c r="AC19" s="25">
        <f t="shared" si="9"/>
        <v>20.078823024054984</v>
      </c>
      <c r="AD19" s="2">
        <v>945342178.09000003</v>
      </c>
      <c r="AE19" s="25">
        <v>945342178.09000003</v>
      </c>
      <c r="AF19" s="25">
        <v>229654917.34</v>
      </c>
      <c r="AG19" s="25">
        <f t="shared" si="10"/>
        <v>24.293311211819855</v>
      </c>
      <c r="AH19" s="25">
        <v>61037370</v>
      </c>
      <c r="AI19" s="25">
        <v>61037370</v>
      </c>
      <c r="AJ19" s="25">
        <v>21442800</v>
      </c>
      <c r="AK19" s="25">
        <f t="shared" si="11"/>
        <v>35.130609329989156</v>
      </c>
      <c r="AL19" s="25">
        <v>34507903</v>
      </c>
      <c r="AM19" s="25">
        <v>34507903</v>
      </c>
      <c r="AN19" s="25">
        <v>8626975.7400000002</v>
      </c>
      <c r="AO19" s="25">
        <f t="shared" si="12"/>
        <v>24.999999971021129</v>
      </c>
      <c r="AP19" s="25">
        <v>6913</v>
      </c>
      <c r="AQ19" s="25">
        <v>6913</v>
      </c>
      <c r="AR19" s="25">
        <v>0</v>
      </c>
      <c r="AS19" s="25">
        <f t="shared" si="13"/>
        <v>0</v>
      </c>
      <c r="AT19" s="25">
        <v>150000</v>
      </c>
      <c r="AU19" s="25">
        <v>150000</v>
      </c>
      <c r="AV19" s="25">
        <v>0</v>
      </c>
      <c r="AW19" s="25">
        <f t="shared" si="14"/>
        <v>0</v>
      </c>
      <c r="AX19" s="25">
        <v>462485.2</v>
      </c>
      <c r="AY19" s="25">
        <v>462485.2</v>
      </c>
      <c r="AZ19" s="25">
        <v>0</v>
      </c>
      <c r="BA19" s="25">
        <f t="shared" si="15"/>
        <v>0</v>
      </c>
      <c r="BB19" s="25">
        <v>6099305</v>
      </c>
      <c r="BC19" s="25">
        <v>6099305</v>
      </c>
      <c r="BD19" s="25">
        <v>1524826.25</v>
      </c>
      <c r="BE19" s="25">
        <f t="shared" si="16"/>
        <v>25</v>
      </c>
    </row>
    <row r="20" spans="1:57" ht="15.75" customHeight="1" x14ac:dyDescent="0.25">
      <c r="A20" s="17" t="s">
        <v>17</v>
      </c>
      <c r="B20" s="3">
        <f t="shared" si="0"/>
        <v>2891300355.1200004</v>
      </c>
      <c r="C20" s="3">
        <f t="shared" si="1"/>
        <v>2970964485.4500003</v>
      </c>
      <c r="D20" s="3">
        <f t="shared" si="2"/>
        <v>728213905.23000002</v>
      </c>
      <c r="E20" s="3">
        <f t="shared" si="3"/>
        <v>24.511026934059778</v>
      </c>
      <c r="F20" s="25">
        <v>1693698158.1700001</v>
      </c>
      <c r="G20" s="2">
        <v>1772090288.5</v>
      </c>
      <c r="H20" s="2">
        <v>434173590.99000001</v>
      </c>
      <c r="I20" s="2">
        <f t="shared" si="4"/>
        <v>24.500647275569108</v>
      </c>
      <c r="J20" s="2">
        <v>32342400</v>
      </c>
      <c r="K20" s="2">
        <v>33614400</v>
      </c>
      <c r="L20" s="2">
        <v>8353200</v>
      </c>
      <c r="M20" s="2">
        <f t="shared" si="5"/>
        <v>24.850064258175067</v>
      </c>
      <c r="N20" s="25">
        <v>152490240</v>
      </c>
      <c r="O20" s="25">
        <v>152490240</v>
      </c>
      <c r="P20" s="25">
        <v>38122560</v>
      </c>
      <c r="Q20" s="25">
        <f t="shared" si="6"/>
        <v>25</v>
      </c>
      <c r="R20" s="25">
        <v>1056000</v>
      </c>
      <c r="S20" s="25">
        <v>1056000</v>
      </c>
      <c r="T20" s="25">
        <v>219999.99</v>
      </c>
      <c r="U20" s="25">
        <f t="shared" si="7"/>
        <v>20.833332386363633</v>
      </c>
      <c r="V20" s="25">
        <v>484000</v>
      </c>
      <c r="W20" s="25">
        <v>484000</v>
      </c>
      <c r="X20" s="25">
        <v>110000.01</v>
      </c>
      <c r="Y20" s="25">
        <f t="shared" si="8"/>
        <v>22.727274793388432</v>
      </c>
      <c r="Z20" s="25">
        <v>21053916</v>
      </c>
      <c r="AA20" s="25">
        <v>21053916</v>
      </c>
      <c r="AB20" s="25">
        <v>4773093</v>
      </c>
      <c r="AC20" s="25">
        <f t="shared" si="9"/>
        <v>22.670808603967071</v>
      </c>
      <c r="AD20" s="25">
        <v>900336737.89999998</v>
      </c>
      <c r="AE20" s="25">
        <v>900336737.89999998</v>
      </c>
      <c r="AF20" s="25">
        <v>217654961.74000001</v>
      </c>
      <c r="AG20" s="25">
        <f t="shared" si="10"/>
        <v>24.174839543665811</v>
      </c>
      <c r="AH20" s="25">
        <v>57353730</v>
      </c>
      <c r="AI20" s="25">
        <v>57353730</v>
      </c>
      <c r="AJ20" s="25">
        <v>16727950</v>
      </c>
      <c r="AK20" s="25">
        <f t="shared" si="11"/>
        <v>29.166280902741637</v>
      </c>
      <c r="AL20" s="25">
        <v>28487492</v>
      </c>
      <c r="AM20" s="25">
        <v>28487492</v>
      </c>
      <c r="AN20" s="25">
        <v>7121873</v>
      </c>
      <c r="AO20" s="25">
        <f t="shared" si="12"/>
        <v>25</v>
      </c>
      <c r="AP20" s="25">
        <v>6913</v>
      </c>
      <c r="AQ20" s="25">
        <v>6913</v>
      </c>
      <c r="AR20" s="25">
        <v>0</v>
      </c>
      <c r="AS20" s="25">
        <f t="shared" si="13"/>
        <v>0</v>
      </c>
      <c r="AT20" s="25">
        <v>150000</v>
      </c>
      <c r="AU20" s="25">
        <v>150000</v>
      </c>
      <c r="AV20" s="25">
        <v>0</v>
      </c>
      <c r="AW20" s="25">
        <f t="shared" si="14"/>
        <v>0</v>
      </c>
      <c r="AX20" s="25">
        <v>14062.05</v>
      </c>
      <c r="AY20" s="25">
        <v>14062.05</v>
      </c>
      <c r="AZ20" s="25">
        <v>0</v>
      </c>
      <c r="BA20" s="25">
        <f t="shared" si="15"/>
        <v>0</v>
      </c>
      <c r="BB20" s="25">
        <v>3826706</v>
      </c>
      <c r="BC20" s="25">
        <v>3826706</v>
      </c>
      <c r="BD20" s="25">
        <v>956676.5</v>
      </c>
      <c r="BE20" s="25">
        <f t="shared" si="16"/>
        <v>25</v>
      </c>
    </row>
    <row r="21" spans="1:57" ht="15.75" customHeight="1" x14ac:dyDescent="0.25">
      <c r="A21" s="17" t="s">
        <v>18</v>
      </c>
      <c r="B21" s="30">
        <f t="shared" si="0"/>
        <v>91551074.11999999</v>
      </c>
      <c r="C21" s="3">
        <f t="shared" si="1"/>
        <v>91551074.11999999</v>
      </c>
      <c r="D21" s="3">
        <f t="shared" si="2"/>
        <v>22146265.560000002</v>
      </c>
      <c r="E21" s="3">
        <f t="shared" si="3"/>
        <v>24.190066334963941</v>
      </c>
      <c r="F21" s="25">
        <v>77254838.019999996</v>
      </c>
      <c r="G21" s="2">
        <v>77254838.019999996</v>
      </c>
      <c r="H21" s="2">
        <v>19229801.039999999</v>
      </c>
      <c r="I21" s="2">
        <f t="shared" si="4"/>
        <v>24.891387430029592</v>
      </c>
      <c r="J21" s="2">
        <v>1036800</v>
      </c>
      <c r="K21" s="2">
        <v>1036800</v>
      </c>
      <c r="L21" s="2">
        <v>259200</v>
      </c>
      <c r="M21" s="2">
        <f t="shared" si="5"/>
        <v>25</v>
      </c>
      <c r="N21" s="25">
        <v>7187040</v>
      </c>
      <c r="O21" s="25">
        <v>7187040</v>
      </c>
      <c r="P21" s="25">
        <v>1796760</v>
      </c>
      <c r="Q21" s="25">
        <f t="shared" si="6"/>
        <v>25</v>
      </c>
      <c r="R21" s="25">
        <v>528000</v>
      </c>
      <c r="S21" s="25">
        <v>528000</v>
      </c>
      <c r="T21" s="25">
        <v>110000.01</v>
      </c>
      <c r="U21" s="25">
        <f t="shared" si="7"/>
        <v>20.833335227272727</v>
      </c>
      <c r="V21" s="25">
        <v>484000</v>
      </c>
      <c r="W21" s="25">
        <v>484000</v>
      </c>
      <c r="X21" s="25">
        <v>110000.01</v>
      </c>
      <c r="Y21" s="25">
        <f t="shared" si="8"/>
        <v>22.727274793388432</v>
      </c>
      <c r="Z21" s="25">
        <v>1123200</v>
      </c>
      <c r="AA21" s="25">
        <v>1123200</v>
      </c>
      <c r="AB21" s="25">
        <v>35100</v>
      </c>
      <c r="AC21" s="25">
        <f t="shared" si="9"/>
        <v>3.125</v>
      </c>
      <c r="AD21" s="25">
        <v>0</v>
      </c>
      <c r="AE21" s="25">
        <v>0</v>
      </c>
      <c r="AF21" s="25">
        <v>0</v>
      </c>
      <c r="AG21" s="25">
        <f t="shared" si="10"/>
        <v>0</v>
      </c>
      <c r="AH21" s="25">
        <v>0</v>
      </c>
      <c r="AI21" s="25">
        <v>0</v>
      </c>
      <c r="AJ21" s="25">
        <v>0</v>
      </c>
      <c r="AK21" s="25">
        <f t="shared" si="11"/>
        <v>0</v>
      </c>
      <c r="AL21" s="25">
        <v>584531</v>
      </c>
      <c r="AM21" s="25">
        <v>584531</v>
      </c>
      <c r="AN21" s="25">
        <v>146132.75</v>
      </c>
      <c r="AO21" s="25">
        <f t="shared" si="12"/>
        <v>25</v>
      </c>
      <c r="AP21" s="25">
        <v>0</v>
      </c>
      <c r="AQ21" s="25">
        <v>0</v>
      </c>
      <c r="AR21" s="25">
        <v>0</v>
      </c>
      <c r="AS21" s="25">
        <f t="shared" si="13"/>
        <v>0</v>
      </c>
      <c r="AT21" s="25">
        <v>50000</v>
      </c>
      <c r="AU21" s="25">
        <v>50000</v>
      </c>
      <c r="AV21" s="25">
        <v>0</v>
      </c>
      <c r="AW21" s="25">
        <f t="shared" si="14"/>
        <v>0</v>
      </c>
      <c r="AX21" s="25">
        <v>1465578.1</v>
      </c>
      <c r="AY21" s="25">
        <v>1465578.1</v>
      </c>
      <c r="AZ21" s="25">
        <v>0</v>
      </c>
      <c r="BA21" s="25">
        <f t="shared" si="15"/>
        <v>0</v>
      </c>
      <c r="BB21" s="25">
        <v>1837087</v>
      </c>
      <c r="BC21" s="25">
        <v>1837087</v>
      </c>
      <c r="BD21" s="25">
        <v>459271.75</v>
      </c>
      <c r="BE21" s="25">
        <f t="shared" si="16"/>
        <v>25</v>
      </c>
    </row>
    <row r="22" spans="1:57" ht="15.75" customHeight="1" x14ac:dyDescent="0.25">
      <c r="A22" s="17" t="s">
        <v>19</v>
      </c>
      <c r="B22" s="3">
        <f t="shared" si="0"/>
        <v>662299790.5</v>
      </c>
      <c r="C22" s="3">
        <f t="shared" si="1"/>
        <v>662299790.5</v>
      </c>
      <c r="D22" s="3">
        <f t="shared" si="2"/>
        <v>167597923.78</v>
      </c>
      <c r="E22" s="3">
        <f t="shared" si="3"/>
        <v>25.305447198386211</v>
      </c>
      <c r="F22" s="25">
        <v>445097573.76999998</v>
      </c>
      <c r="G22" s="2">
        <v>445097573.76999998</v>
      </c>
      <c r="H22" s="2">
        <v>111986481.55</v>
      </c>
      <c r="I22" s="2">
        <f t="shared" si="4"/>
        <v>25.159984720084761</v>
      </c>
      <c r="J22" s="2">
        <v>11289600</v>
      </c>
      <c r="K22" s="2">
        <v>11289600</v>
      </c>
      <c r="L22" s="2">
        <v>2822400</v>
      </c>
      <c r="M22" s="2">
        <f t="shared" si="5"/>
        <v>25</v>
      </c>
      <c r="N22" s="25">
        <v>35466480</v>
      </c>
      <c r="O22" s="25">
        <v>35466480</v>
      </c>
      <c r="P22" s="25">
        <v>9100980</v>
      </c>
      <c r="Q22" s="25">
        <f t="shared" si="6"/>
        <v>25.66079295154185</v>
      </c>
      <c r="R22" s="25">
        <v>528000</v>
      </c>
      <c r="S22" s="25">
        <v>528000</v>
      </c>
      <c r="T22" s="25">
        <v>110000.01</v>
      </c>
      <c r="U22" s="25">
        <f t="shared" si="7"/>
        <v>20.833335227272727</v>
      </c>
      <c r="V22" s="25">
        <v>484000</v>
      </c>
      <c r="W22" s="25">
        <v>484000</v>
      </c>
      <c r="X22" s="25">
        <v>110000.01</v>
      </c>
      <c r="Y22" s="25">
        <f t="shared" si="8"/>
        <v>22.727274793388432</v>
      </c>
      <c r="Z22" s="25">
        <v>2106000</v>
      </c>
      <c r="AA22" s="25">
        <v>2106000</v>
      </c>
      <c r="AB22" s="25">
        <v>351000</v>
      </c>
      <c r="AC22" s="25">
        <f t="shared" si="9"/>
        <v>16.666666666666664</v>
      </c>
      <c r="AD22" s="25">
        <v>150978053.72999999</v>
      </c>
      <c r="AE22" s="25">
        <v>150978053.72999999</v>
      </c>
      <c r="AF22" s="25">
        <v>37343082.710000001</v>
      </c>
      <c r="AG22" s="25">
        <f t="shared" si="10"/>
        <v>24.734113195539074</v>
      </c>
      <c r="AH22" s="25">
        <v>8138250</v>
      </c>
      <c r="AI22" s="25">
        <v>8138250</v>
      </c>
      <c r="AJ22" s="25">
        <v>3734212.5</v>
      </c>
      <c r="AK22" s="25">
        <f t="shared" si="11"/>
        <v>45.884711086535802</v>
      </c>
      <c r="AL22" s="25">
        <v>4840871</v>
      </c>
      <c r="AM22" s="25">
        <v>4840871</v>
      </c>
      <c r="AN22" s="25">
        <v>1210217.75</v>
      </c>
      <c r="AO22" s="25">
        <f t="shared" si="12"/>
        <v>25</v>
      </c>
      <c r="AP22" s="25">
        <v>2765</v>
      </c>
      <c r="AQ22" s="25">
        <v>2765</v>
      </c>
      <c r="AR22" s="25">
        <v>0</v>
      </c>
      <c r="AS22" s="25">
        <f t="shared" si="13"/>
        <v>0</v>
      </c>
      <c r="AT22" s="25">
        <v>50000</v>
      </c>
      <c r="AU22" s="25">
        <v>50000</v>
      </c>
      <c r="AV22" s="25">
        <v>0</v>
      </c>
      <c r="AW22" s="25">
        <f t="shared" si="14"/>
        <v>0</v>
      </c>
      <c r="AX22" s="25">
        <v>0</v>
      </c>
      <c r="AY22" s="25">
        <v>0</v>
      </c>
      <c r="AZ22" s="25">
        <v>0</v>
      </c>
      <c r="BA22" s="25">
        <f t="shared" si="15"/>
        <v>0</v>
      </c>
      <c r="BB22" s="25">
        <v>3318197</v>
      </c>
      <c r="BC22" s="25">
        <v>3318197</v>
      </c>
      <c r="BD22" s="25">
        <v>829549.25</v>
      </c>
      <c r="BE22" s="25">
        <f t="shared" si="16"/>
        <v>25</v>
      </c>
    </row>
    <row r="23" spans="1:57" ht="15.75" customHeight="1" x14ac:dyDescent="0.25">
      <c r="A23" s="17" t="s">
        <v>20</v>
      </c>
      <c r="B23" s="3">
        <f t="shared" si="0"/>
        <v>1615368611.8100002</v>
      </c>
      <c r="C23" s="3">
        <f t="shared" si="1"/>
        <v>1630670314.8100002</v>
      </c>
      <c r="D23" s="3">
        <f t="shared" si="2"/>
        <v>403446632.34000003</v>
      </c>
      <c r="E23" s="3">
        <f t="shared" si="3"/>
        <v>24.741152682785433</v>
      </c>
      <c r="F23" s="25">
        <v>917424156.48000002</v>
      </c>
      <c r="G23" s="2">
        <v>932509859.48000002</v>
      </c>
      <c r="H23" s="2">
        <v>229981330.69999999</v>
      </c>
      <c r="I23" s="2">
        <f t="shared" si="4"/>
        <v>24.662616524853213</v>
      </c>
      <c r="J23" s="2">
        <v>23155200</v>
      </c>
      <c r="K23" s="2">
        <v>23371200</v>
      </c>
      <c r="L23" s="2">
        <v>5842800</v>
      </c>
      <c r="M23" s="2">
        <f t="shared" si="5"/>
        <v>25</v>
      </c>
      <c r="N23" s="25">
        <v>95618880</v>
      </c>
      <c r="O23" s="25">
        <v>95618880</v>
      </c>
      <c r="P23" s="25">
        <v>23904720</v>
      </c>
      <c r="Q23" s="25">
        <f t="shared" si="6"/>
        <v>25</v>
      </c>
      <c r="R23" s="25">
        <v>1056000</v>
      </c>
      <c r="S23" s="25">
        <v>1056000</v>
      </c>
      <c r="T23" s="25">
        <v>219999.99</v>
      </c>
      <c r="U23" s="25">
        <f t="shared" si="7"/>
        <v>20.833332386363633</v>
      </c>
      <c r="V23" s="25">
        <v>484000</v>
      </c>
      <c r="W23" s="25">
        <v>484000</v>
      </c>
      <c r="X23" s="25">
        <v>110000.01</v>
      </c>
      <c r="Y23" s="25">
        <f t="shared" si="8"/>
        <v>22.727274793388432</v>
      </c>
      <c r="Z23" s="25">
        <v>13051116</v>
      </c>
      <c r="AA23" s="25">
        <v>13051116</v>
      </c>
      <c r="AB23" s="25">
        <v>2550093</v>
      </c>
      <c r="AC23" s="25">
        <f t="shared" si="9"/>
        <v>19.539271584131196</v>
      </c>
      <c r="AD23" s="25">
        <v>513875418.93000001</v>
      </c>
      <c r="AE23" s="25">
        <v>513875418.93000001</v>
      </c>
      <c r="AF23" s="25">
        <v>125644132.90000001</v>
      </c>
      <c r="AG23" s="25">
        <f t="shared" si="10"/>
        <v>24.45030999179107</v>
      </c>
      <c r="AH23" s="25">
        <v>31348530</v>
      </c>
      <c r="AI23" s="25">
        <v>31348530</v>
      </c>
      <c r="AJ23" s="25">
        <v>10672500</v>
      </c>
      <c r="AK23" s="25">
        <f t="shared" si="11"/>
        <v>34.044658553367576</v>
      </c>
      <c r="AL23" s="25">
        <v>12848608</v>
      </c>
      <c r="AM23" s="25">
        <v>12848608</v>
      </c>
      <c r="AN23" s="25">
        <v>3212151.99</v>
      </c>
      <c r="AO23" s="25">
        <f t="shared" si="12"/>
        <v>24.999999922170559</v>
      </c>
      <c r="AP23" s="25">
        <v>89872</v>
      </c>
      <c r="AQ23" s="25">
        <v>89872</v>
      </c>
      <c r="AR23" s="25">
        <v>0</v>
      </c>
      <c r="AS23" s="25">
        <f t="shared" si="13"/>
        <v>0</v>
      </c>
      <c r="AT23" s="25">
        <v>100000</v>
      </c>
      <c r="AU23" s="25">
        <v>100000</v>
      </c>
      <c r="AV23" s="25">
        <v>0</v>
      </c>
      <c r="AW23" s="25">
        <f t="shared" si="14"/>
        <v>0</v>
      </c>
      <c r="AX23" s="25">
        <v>1081215.3999999999</v>
      </c>
      <c r="AY23" s="25">
        <v>1081215.3999999999</v>
      </c>
      <c r="AZ23" s="25">
        <v>0</v>
      </c>
      <c r="BA23" s="25">
        <f t="shared" si="15"/>
        <v>0</v>
      </c>
      <c r="BB23" s="25">
        <v>5235615</v>
      </c>
      <c r="BC23" s="25">
        <v>5235615</v>
      </c>
      <c r="BD23" s="25">
        <v>1308903.75</v>
      </c>
      <c r="BE23" s="25">
        <f t="shared" si="16"/>
        <v>25</v>
      </c>
    </row>
    <row r="24" spans="1:57" s="20" customFormat="1" ht="15.75" customHeight="1" x14ac:dyDescent="0.25">
      <c r="A24" s="10" t="s">
        <v>25</v>
      </c>
      <c r="B24" s="27">
        <f>SUM(B7:B23)</f>
        <v>37594042699.970001</v>
      </c>
      <c r="C24" s="1">
        <f>SUM(C7:C23)</f>
        <v>37853829168.300003</v>
      </c>
      <c r="D24" s="27">
        <f>SUM(D7:D23)</f>
        <v>9402859399.8100014</v>
      </c>
      <c r="E24" s="27">
        <f t="shared" si="3"/>
        <v>24.839916083533904</v>
      </c>
      <c r="F24" s="27">
        <f>SUM(F7:F23)</f>
        <v>22840831166.849995</v>
      </c>
      <c r="G24" s="1">
        <f t="shared" ref="G24:BC24" si="17">SUM(G7:G23)</f>
        <v>23098193635.179996</v>
      </c>
      <c r="H24" s="1">
        <f t="shared" si="17"/>
        <v>5714416973.7299995</v>
      </c>
      <c r="I24" s="1">
        <f t="shared" si="4"/>
        <v>24.739670400141524</v>
      </c>
      <c r="J24" s="1">
        <f t="shared" si="17"/>
        <v>361915200</v>
      </c>
      <c r="K24" s="1">
        <f t="shared" si="17"/>
        <v>364339200</v>
      </c>
      <c r="L24" s="1">
        <f t="shared" si="17"/>
        <v>91034400</v>
      </c>
      <c r="M24" s="1">
        <f t="shared" si="5"/>
        <v>24.986166736930858</v>
      </c>
      <c r="N24" s="1">
        <f t="shared" si="17"/>
        <v>1844256960</v>
      </c>
      <c r="O24" s="1">
        <f t="shared" si="17"/>
        <v>1844256960</v>
      </c>
      <c r="P24" s="1">
        <f>SUM(P7:P23)</f>
        <v>481771069.63</v>
      </c>
      <c r="Q24" s="1">
        <f t="shared" si="6"/>
        <v>26.12277356567493</v>
      </c>
      <c r="R24" s="1">
        <f t="shared" si="17"/>
        <v>14834400</v>
      </c>
      <c r="S24" s="1">
        <f t="shared" si="17"/>
        <v>14834400</v>
      </c>
      <c r="T24" s="1">
        <f t="shared" si="17"/>
        <v>3108392.01</v>
      </c>
      <c r="U24" s="1">
        <f t="shared" si="7"/>
        <v>20.953944952273094</v>
      </c>
      <c r="V24" s="1">
        <f t="shared" si="17"/>
        <v>9749300</v>
      </c>
      <c r="W24" s="1">
        <f t="shared" si="17"/>
        <v>9749300</v>
      </c>
      <c r="X24" s="1">
        <f t="shared" si="17"/>
        <v>2215750.1399999997</v>
      </c>
      <c r="Y24" s="1">
        <f t="shared" si="8"/>
        <v>22.727274163273258</v>
      </c>
      <c r="Z24" s="1">
        <f t="shared" si="17"/>
        <v>288156024</v>
      </c>
      <c r="AA24" s="1">
        <f t="shared" si="17"/>
        <v>288156024</v>
      </c>
      <c r="AB24" s="1">
        <f t="shared" si="17"/>
        <v>63326224</v>
      </c>
      <c r="AC24" s="1">
        <f t="shared" si="9"/>
        <v>21.97636652565695</v>
      </c>
      <c r="AD24" s="1">
        <f t="shared" si="17"/>
        <v>11235917767.119999</v>
      </c>
      <c r="AE24" s="1">
        <f t="shared" si="17"/>
        <v>11235917767.119999</v>
      </c>
      <c r="AF24" s="1">
        <f t="shared" si="17"/>
        <v>2740326464.8300004</v>
      </c>
      <c r="AG24" s="1">
        <f t="shared" si="10"/>
        <v>24.388986477358348</v>
      </c>
      <c r="AH24" s="1">
        <f t="shared" si="17"/>
        <v>687131430</v>
      </c>
      <c r="AI24" s="1">
        <f t="shared" si="17"/>
        <v>687131430</v>
      </c>
      <c r="AJ24" s="1">
        <f t="shared" si="17"/>
        <v>232369337.5</v>
      </c>
      <c r="AK24" s="1">
        <f t="shared" si="11"/>
        <v>33.817305882806146</v>
      </c>
      <c r="AL24" s="1">
        <f t="shared" si="17"/>
        <v>230926563</v>
      </c>
      <c r="AM24" s="1">
        <f t="shared" si="17"/>
        <v>230926563</v>
      </c>
      <c r="AN24" s="1">
        <f t="shared" si="17"/>
        <v>57731640.719999999</v>
      </c>
      <c r="AO24" s="1">
        <f t="shared" si="12"/>
        <v>24.999999987008856</v>
      </c>
      <c r="AP24" s="33">
        <f>SUM(AP7:AP23)</f>
        <v>167300</v>
      </c>
      <c r="AQ24" s="33">
        <f>SUM(AQ7:AQ23)</f>
        <v>167300</v>
      </c>
      <c r="AR24" s="33">
        <f>SUM(AR7:AR23)</f>
        <v>0</v>
      </c>
      <c r="AS24" s="33">
        <f t="shared" si="13"/>
        <v>0</v>
      </c>
      <c r="AT24" s="33">
        <f>SUM(AT7:AT23)</f>
        <v>1850000</v>
      </c>
      <c r="AU24" s="33">
        <f>SUM(AU7:AU23)</f>
        <v>1850000</v>
      </c>
      <c r="AV24" s="33">
        <f t="shared" ref="AV24:BB24" si="18">SUM(AV7:AV23)</f>
        <v>0</v>
      </c>
      <c r="AW24" s="33">
        <f t="shared" si="14"/>
        <v>0</v>
      </c>
      <c r="AX24" s="33">
        <f t="shared" si="18"/>
        <v>12070000</v>
      </c>
      <c r="AY24" s="33">
        <f t="shared" si="18"/>
        <v>12070000</v>
      </c>
      <c r="AZ24" s="33">
        <f t="shared" si="18"/>
        <v>0</v>
      </c>
      <c r="BA24" s="33">
        <f t="shared" si="15"/>
        <v>0</v>
      </c>
      <c r="BB24" s="33">
        <f t="shared" si="18"/>
        <v>66236589</v>
      </c>
      <c r="BC24" s="1">
        <f t="shared" si="17"/>
        <v>66236589</v>
      </c>
      <c r="BD24" s="1">
        <f t="shared" ref="BD24" si="19">SUM(BD7:BD23)</f>
        <v>16559147.25</v>
      </c>
      <c r="BE24" s="1">
        <f t="shared" si="16"/>
        <v>25</v>
      </c>
    </row>
    <row r="25" spans="1:57" x14ac:dyDescent="0.25">
      <c r="B25" s="22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5"/>
      <c r="AA25" s="35"/>
      <c r="AB25" s="31"/>
      <c r="AC25" s="31"/>
      <c r="AD25" s="31"/>
      <c r="AE25" s="31"/>
      <c r="AF25" s="31"/>
      <c r="AG25" s="31"/>
      <c r="AH25" s="36"/>
      <c r="AI25" s="21"/>
      <c r="BB25" s="22"/>
      <c r="BC25" s="21"/>
      <c r="BD25" s="21"/>
    </row>
    <row r="26" spans="1:57" x14ac:dyDescent="0.25">
      <c r="B26" s="22"/>
      <c r="C26" s="22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6"/>
      <c r="S26" s="31"/>
      <c r="T26" s="31"/>
      <c r="U26" s="31"/>
      <c r="V26" s="31"/>
      <c r="W26" s="31"/>
      <c r="X26" s="31"/>
      <c r="Y26" s="31"/>
      <c r="Z26" s="36"/>
      <c r="AA26" s="36"/>
      <c r="AB26" s="31"/>
      <c r="AC26" s="31"/>
      <c r="AD26" s="31"/>
      <c r="AE26" s="31"/>
      <c r="AF26" s="31"/>
      <c r="AG26" s="31"/>
      <c r="AH26" s="36"/>
      <c r="AI26" s="22"/>
      <c r="BB26" s="22"/>
      <c r="BC26" s="22"/>
      <c r="BD26" s="22"/>
    </row>
    <row r="27" spans="1:57" x14ac:dyDescent="0.25">
      <c r="A27" s="19" t="s">
        <v>51</v>
      </c>
      <c r="R27" s="22"/>
      <c r="AH27" s="22"/>
      <c r="BC27" s="22"/>
      <c r="BD27" s="22"/>
    </row>
    <row r="28" spans="1:57" x14ac:dyDescent="0.25">
      <c r="AA28" s="22"/>
      <c r="AH28" s="22"/>
      <c r="BC28" s="22"/>
      <c r="BD28" s="22"/>
    </row>
    <row r="29" spans="1:57" x14ac:dyDescent="0.25">
      <c r="G29" s="22"/>
      <c r="AE29" s="22"/>
    </row>
  </sheetData>
  <mergeCells count="16">
    <mergeCell ref="BB5:BE5"/>
    <mergeCell ref="AP5:AS5"/>
    <mergeCell ref="AT5:AW5"/>
    <mergeCell ref="AX5:BA5"/>
    <mergeCell ref="V5:X5"/>
    <mergeCell ref="Z5:AC5"/>
    <mergeCell ref="AD5:AG5"/>
    <mergeCell ref="AH5:AK5"/>
    <mergeCell ref="AL5:AO5"/>
    <mergeCell ref="A2:R2"/>
    <mergeCell ref="F5:I5"/>
    <mergeCell ref="J5:M5"/>
    <mergeCell ref="N5:Q5"/>
    <mergeCell ref="R5:U5"/>
    <mergeCell ref="B4:E5"/>
    <mergeCell ref="A5:A6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185A94-EE83-4324-B991-05C26431E55F}">
  <dimension ref="A1:U41"/>
  <sheetViews>
    <sheetView zoomScale="85" zoomScaleNormal="85" workbookViewId="0">
      <pane xSplit="2" ySplit="5" topLeftCell="C6" activePane="bottomRight" state="frozen"/>
      <selection pane="topRight" activeCell="B1" sqref="B1"/>
      <selection pane="bottomLeft" activeCell="A5" sqref="A5"/>
      <selection pane="bottomRight" activeCell="C40" sqref="C40"/>
    </sheetView>
  </sheetViews>
  <sheetFormatPr defaultRowHeight="15" x14ac:dyDescent="0.25"/>
  <cols>
    <col min="1" max="1" width="9" style="19"/>
    <col min="2" max="2" width="41.75" style="19" customWidth="1"/>
    <col min="3" max="12" width="16.75" style="19" customWidth="1"/>
    <col min="13" max="14" width="16.25" style="19" customWidth="1"/>
    <col min="15" max="17" width="16.75" style="19" customWidth="1"/>
    <col min="18" max="18" width="16.125" style="19" customWidth="1"/>
    <col min="19" max="19" width="21.125" style="19" customWidth="1"/>
    <col min="20" max="20" width="9" style="19"/>
    <col min="21" max="21" width="10.25" style="19" bestFit="1" customWidth="1"/>
    <col min="22" max="16384" width="9" style="19"/>
  </cols>
  <sheetData>
    <row r="1" spans="1:21" ht="15.75" customHeight="1" x14ac:dyDescent="0.25">
      <c r="A1" s="123" t="s">
        <v>148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</row>
    <row r="2" spans="1:21" x14ac:dyDescent="0.25">
      <c r="B2" s="19" t="s">
        <v>4</v>
      </c>
    </row>
    <row r="3" spans="1:21" ht="15.75" customHeight="1" x14ac:dyDescent="0.25">
      <c r="A3" s="107" t="s">
        <v>52</v>
      </c>
      <c r="B3" s="107" t="s">
        <v>22</v>
      </c>
      <c r="C3" s="98" t="s">
        <v>24</v>
      </c>
      <c r="D3" s="99"/>
      <c r="E3" s="99"/>
      <c r="F3" s="100"/>
      <c r="G3" s="46"/>
      <c r="H3" s="43"/>
      <c r="I3" s="43"/>
      <c r="J3" s="85"/>
      <c r="K3" s="43"/>
      <c r="L3" s="43" t="s">
        <v>1</v>
      </c>
      <c r="M3" s="43"/>
      <c r="N3" s="85"/>
      <c r="O3" s="43"/>
      <c r="P3" s="47"/>
      <c r="Q3" s="47"/>
      <c r="R3" s="48"/>
      <c r="S3" s="86"/>
    </row>
    <row r="4" spans="1:21" ht="102" customHeight="1" x14ac:dyDescent="0.25">
      <c r="A4" s="107"/>
      <c r="B4" s="107"/>
      <c r="C4" s="101"/>
      <c r="D4" s="102"/>
      <c r="E4" s="102"/>
      <c r="F4" s="103"/>
      <c r="G4" s="114" t="s">
        <v>89</v>
      </c>
      <c r="H4" s="115"/>
      <c r="I4" s="115"/>
      <c r="J4" s="116"/>
      <c r="K4" s="114" t="s">
        <v>98</v>
      </c>
      <c r="L4" s="115"/>
      <c r="M4" s="115"/>
      <c r="N4" s="116"/>
      <c r="O4" s="101" t="s">
        <v>88</v>
      </c>
      <c r="P4" s="102"/>
      <c r="Q4" s="102"/>
      <c r="R4" s="103"/>
      <c r="S4" s="87"/>
    </row>
    <row r="5" spans="1:21" ht="142.5" customHeight="1" x14ac:dyDescent="0.25">
      <c r="A5" s="107"/>
      <c r="B5" s="107"/>
      <c r="C5" s="40" t="s">
        <v>149</v>
      </c>
      <c r="D5" s="40" t="s">
        <v>151</v>
      </c>
      <c r="E5" s="40" t="s">
        <v>153</v>
      </c>
      <c r="F5" s="40" t="s">
        <v>150</v>
      </c>
      <c r="G5" s="40" t="s">
        <v>149</v>
      </c>
      <c r="H5" s="40" t="s">
        <v>151</v>
      </c>
      <c r="I5" s="40" t="s">
        <v>153</v>
      </c>
      <c r="J5" s="40" t="s">
        <v>150</v>
      </c>
      <c r="K5" s="40" t="s">
        <v>149</v>
      </c>
      <c r="L5" s="40" t="s">
        <v>151</v>
      </c>
      <c r="M5" s="40" t="s">
        <v>153</v>
      </c>
      <c r="N5" s="40" t="s">
        <v>150</v>
      </c>
      <c r="O5" s="40" t="s">
        <v>149</v>
      </c>
      <c r="P5" s="40" t="s">
        <v>151</v>
      </c>
      <c r="Q5" s="40" t="s">
        <v>153</v>
      </c>
      <c r="R5" s="40" t="s">
        <v>150</v>
      </c>
      <c r="S5" s="88"/>
    </row>
    <row r="6" spans="1:21" ht="15.75" customHeight="1" x14ac:dyDescent="0.25">
      <c r="A6" s="39">
        <v>1</v>
      </c>
      <c r="B6" s="13" t="s">
        <v>5</v>
      </c>
      <c r="C6" s="2">
        <f t="shared" ref="C6:C38" si="0">SUM(G6+K6+O6)</f>
        <v>4579192.7300000004</v>
      </c>
      <c r="D6" s="2">
        <f t="shared" ref="D6:D38" si="1">H6+L6+P6</f>
        <v>4579192.7300000004</v>
      </c>
      <c r="E6" s="2">
        <f t="shared" ref="E6:E38" si="2">SUM(I6,M6,Q6)</f>
        <v>1144798.17</v>
      </c>
      <c r="F6" s="2">
        <f>IF(D6&gt;0,E6/D6*100,0)</f>
        <v>24.999999727026118</v>
      </c>
      <c r="G6" s="25">
        <v>0</v>
      </c>
      <c r="H6" s="25">
        <v>0</v>
      </c>
      <c r="I6" s="37">
        <v>0</v>
      </c>
      <c r="J6" s="37">
        <f>IF(H6&gt;0,I6/H6*100,0)</f>
        <v>0</v>
      </c>
      <c r="K6" s="2">
        <v>3329272.73</v>
      </c>
      <c r="L6" s="2">
        <v>3329272.73</v>
      </c>
      <c r="M6" s="37">
        <v>832318.17</v>
      </c>
      <c r="N6" s="37">
        <f t="shared" ref="N6:N19" si="3">IF(L6&gt;0,M6/L6*100,0)</f>
        <v>24.999999624542628</v>
      </c>
      <c r="O6" s="25">
        <v>1249920</v>
      </c>
      <c r="P6" s="2">
        <v>1249920</v>
      </c>
      <c r="Q6" s="2">
        <v>312480</v>
      </c>
      <c r="R6" s="2">
        <f t="shared" ref="R6:R39" si="4">IF(P6&gt;0,Q6/P6*100,0)</f>
        <v>25</v>
      </c>
      <c r="S6" s="5"/>
      <c r="U6" s="22"/>
    </row>
    <row r="7" spans="1:21" ht="15.75" customHeight="1" x14ac:dyDescent="0.25">
      <c r="A7" s="39">
        <v>2</v>
      </c>
      <c r="B7" s="13" t="s">
        <v>6</v>
      </c>
      <c r="C7" s="2">
        <f t="shared" si="0"/>
        <v>17171991.719999999</v>
      </c>
      <c r="D7" s="2">
        <f t="shared" si="1"/>
        <v>17171991.719999999</v>
      </c>
      <c r="E7" s="2">
        <f t="shared" si="2"/>
        <v>4292992.95</v>
      </c>
      <c r="F7" s="2">
        <f t="shared" ref="F7:F39" si="5">IF(D7&gt;0,E7/D7*100,0)</f>
        <v>24.999970999287207</v>
      </c>
      <c r="G7" s="25">
        <v>0</v>
      </c>
      <c r="H7" s="25">
        <v>0</v>
      </c>
      <c r="I7" s="37">
        <v>0</v>
      </c>
      <c r="J7" s="37">
        <f t="shared" ref="J7:J39" si="6">IF(H7&gt;0,I7/H7*100,0)</f>
        <v>0</v>
      </c>
      <c r="K7" s="2">
        <v>12484771.720000001</v>
      </c>
      <c r="L7" s="2">
        <v>12484771.720000001</v>
      </c>
      <c r="M7" s="37">
        <v>3121192.95</v>
      </c>
      <c r="N7" s="37">
        <f t="shared" si="3"/>
        <v>25.000000160195157</v>
      </c>
      <c r="O7" s="25">
        <v>4687220</v>
      </c>
      <c r="P7" s="2">
        <v>4687220</v>
      </c>
      <c r="Q7" s="2">
        <v>1171800</v>
      </c>
      <c r="R7" s="2">
        <f t="shared" si="4"/>
        <v>24.999893326961399</v>
      </c>
      <c r="S7" s="5"/>
    </row>
    <row r="8" spans="1:21" ht="15.75" customHeight="1" x14ac:dyDescent="0.25">
      <c r="A8" s="39">
        <v>3</v>
      </c>
      <c r="B8" s="13" t="s">
        <v>7</v>
      </c>
      <c r="C8" s="2">
        <f t="shared" si="0"/>
        <v>7441187.6799999997</v>
      </c>
      <c r="D8" s="2">
        <f t="shared" si="1"/>
        <v>7441187.6799999997</v>
      </c>
      <c r="E8" s="2">
        <f t="shared" si="2"/>
        <v>1860296.91</v>
      </c>
      <c r="F8" s="2">
        <f>IF(D8&gt;0,E8/D8*100,0)</f>
        <v>24.99999986561285</v>
      </c>
      <c r="G8" s="25">
        <v>0</v>
      </c>
      <c r="H8" s="25">
        <v>0</v>
      </c>
      <c r="I8" s="37">
        <v>0</v>
      </c>
      <c r="J8" s="37">
        <f t="shared" si="6"/>
        <v>0</v>
      </c>
      <c r="K8" s="2">
        <v>5410067.6799999997</v>
      </c>
      <c r="L8" s="2">
        <v>5410067.6799999997</v>
      </c>
      <c r="M8" s="37">
        <v>1352516.91</v>
      </c>
      <c r="N8" s="37">
        <f t="shared" si="3"/>
        <v>24.99999981515943</v>
      </c>
      <c r="O8" s="25">
        <v>2031120</v>
      </c>
      <c r="P8" s="2">
        <v>2031120</v>
      </c>
      <c r="Q8" s="2">
        <v>507780</v>
      </c>
      <c r="R8" s="2">
        <f t="shared" si="4"/>
        <v>25</v>
      </c>
      <c r="S8" s="5"/>
      <c r="U8" s="22"/>
    </row>
    <row r="9" spans="1:21" ht="15.75" customHeight="1" x14ac:dyDescent="0.25">
      <c r="A9" s="39" t="s">
        <v>55</v>
      </c>
      <c r="B9" s="13" t="s">
        <v>56</v>
      </c>
      <c r="C9" s="2">
        <f t="shared" si="0"/>
        <v>0</v>
      </c>
      <c r="D9" s="2">
        <f t="shared" si="1"/>
        <v>0</v>
      </c>
      <c r="E9" s="2">
        <f t="shared" si="2"/>
        <v>0</v>
      </c>
      <c r="F9" s="2">
        <f t="shared" si="5"/>
        <v>0</v>
      </c>
      <c r="G9" s="25">
        <v>0</v>
      </c>
      <c r="H9" s="25">
        <v>0</v>
      </c>
      <c r="I9" s="37">
        <v>0</v>
      </c>
      <c r="J9" s="37">
        <f t="shared" si="6"/>
        <v>0</v>
      </c>
      <c r="K9" s="2">
        <v>0</v>
      </c>
      <c r="L9" s="2">
        <v>0</v>
      </c>
      <c r="M9" s="37">
        <v>0</v>
      </c>
      <c r="N9" s="37">
        <f t="shared" si="3"/>
        <v>0</v>
      </c>
      <c r="O9" s="25">
        <v>0</v>
      </c>
      <c r="P9" s="2">
        <v>0</v>
      </c>
      <c r="Q9" s="2">
        <v>0</v>
      </c>
      <c r="R9" s="2">
        <f t="shared" si="4"/>
        <v>0</v>
      </c>
      <c r="S9" s="5"/>
    </row>
    <row r="10" spans="1:21" ht="15.75" customHeight="1" x14ac:dyDescent="0.25">
      <c r="A10" s="39">
        <v>4</v>
      </c>
      <c r="B10" s="12" t="s">
        <v>8</v>
      </c>
      <c r="C10" s="2">
        <f t="shared" si="0"/>
        <v>7727387.4800000004</v>
      </c>
      <c r="D10" s="2">
        <f t="shared" si="1"/>
        <v>7727387.4800000004</v>
      </c>
      <c r="E10" s="2">
        <f t="shared" si="2"/>
        <v>1931846.88</v>
      </c>
      <c r="F10" s="2">
        <f t="shared" si="5"/>
        <v>25.000000129409838</v>
      </c>
      <c r="G10" s="25">
        <v>0</v>
      </c>
      <c r="H10" s="25">
        <v>0</v>
      </c>
      <c r="I10" s="37">
        <v>0</v>
      </c>
      <c r="J10" s="37">
        <f t="shared" si="6"/>
        <v>0</v>
      </c>
      <c r="K10" s="2">
        <v>5618147.4800000004</v>
      </c>
      <c r="L10" s="2">
        <v>5618147.4800000004</v>
      </c>
      <c r="M10" s="37">
        <v>1404536.88</v>
      </c>
      <c r="N10" s="37">
        <f t="shared" si="3"/>
        <v>25.000000177994615</v>
      </c>
      <c r="O10" s="25">
        <v>2109240</v>
      </c>
      <c r="P10" s="2">
        <v>2109240</v>
      </c>
      <c r="Q10" s="2">
        <v>527310</v>
      </c>
      <c r="R10" s="2">
        <f t="shared" si="4"/>
        <v>25</v>
      </c>
      <c r="S10" s="5"/>
    </row>
    <row r="11" spans="1:21" ht="15.75" customHeight="1" x14ac:dyDescent="0.25">
      <c r="A11" s="39" t="s">
        <v>65</v>
      </c>
      <c r="B11" s="12" t="s">
        <v>66</v>
      </c>
      <c r="C11" s="2">
        <f t="shared" si="0"/>
        <v>0</v>
      </c>
      <c r="D11" s="2">
        <f t="shared" si="1"/>
        <v>0</v>
      </c>
      <c r="E11" s="2">
        <f t="shared" si="2"/>
        <v>0</v>
      </c>
      <c r="F11" s="2">
        <f t="shared" si="5"/>
        <v>0</v>
      </c>
      <c r="G11" s="25">
        <v>0</v>
      </c>
      <c r="H11" s="25">
        <v>0</v>
      </c>
      <c r="I11" s="37">
        <v>0</v>
      </c>
      <c r="J11" s="37">
        <f t="shared" si="6"/>
        <v>0</v>
      </c>
      <c r="K11" s="2">
        <v>0</v>
      </c>
      <c r="L11" s="2">
        <v>0</v>
      </c>
      <c r="M11" s="37">
        <v>0</v>
      </c>
      <c r="N11" s="37">
        <f t="shared" si="3"/>
        <v>0</v>
      </c>
      <c r="O11" s="25">
        <v>0</v>
      </c>
      <c r="P11" s="2">
        <v>0</v>
      </c>
      <c r="Q11" s="2">
        <v>0</v>
      </c>
      <c r="R11" s="2">
        <f t="shared" si="4"/>
        <v>0</v>
      </c>
      <c r="S11" s="5"/>
    </row>
    <row r="12" spans="1:21" ht="15.75" customHeight="1" x14ac:dyDescent="0.25">
      <c r="A12" s="39">
        <v>5</v>
      </c>
      <c r="B12" s="12" t="s">
        <v>9</v>
      </c>
      <c r="C12" s="2">
        <f t="shared" si="0"/>
        <v>6010190.7000000002</v>
      </c>
      <c r="D12" s="2">
        <f t="shared" si="1"/>
        <v>6010190.7000000002</v>
      </c>
      <c r="E12" s="2">
        <f t="shared" si="2"/>
        <v>1502547.66</v>
      </c>
      <c r="F12" s="2">
        <f t="shared" si="5"/>
        <v>24.999999750423889</v>
      </c>
      <c r="G12" s="25">
        <v>0</v>
      </c>
      <c r="H12" s="25">
        <v>0</v>
      </c>
      <c r="I12" s="37">
        <v>0</v>
      </c>
      <c r="J12" s="37">
        <f t="shared" si="6"/>
        <v>0</v>
      </c>
      <c r="K12" s="2">
        <v>4369670.7</v>
      </c>
      <c r="L12" s="2">
        <v>4369670.7</v>
      </c>
      <c r="M12" s="37">
        <v>1092417.6599999999</v>
      </c>
      <c r="N12" s="37">
        <f t="shared" si="3"/>
        <v>24.999999656724704</v>
      </c>
      <c r="O12" s="25">
        <v>1640520</v>
      </c>
      <c r="P12" s="2">
        <v>1640520</v>
      </c>
      <c r="Q12" s="2">
        <v>410130</v>
      </c>
      <c r="R12" s="2">
        <f t="shared" si="4"/>
        <v>25</v>
      </c>
      <c r="S12" s="5"/>
    </row>
    <row r="13" spans="1:21" ht="15.75" customHeight="1" x14ac:dyDescent="0.25">
      <c r="A13" s="39">
        <v>6</v>
      </c>
      <c r="B13" s="12" t="s">
        <v>10</v>
      </c>
      <c r="C13" s="2">
        <f t="shared" si="0"/>
        <v>10589383.43</v>
      </c>
      <c r="D13" s="2">
        <f t="shared" si="1"/>
        <v>10589383.43</v>
      </c>
      <c r="E13" s="2">
        <f t="shared" si="2"/>
        <v>2718895.92</v>
      </c>
      <c r="F13" s="2">
        <f t="shared" si="5"/>
        <v>25.675677323169705</v>
      </c>
      <c r="G13" s="25">
        <v>0</v>
      </c>
      <c r="H13" s="25">
        <v>0</v>
      </c>
      <c r="I13" s="37">
        <v>0</v>
      </c>
      <c r="J13" s="37">
        <f t="shared" si="6"/>
        <v>0</v>
      </c>
      <c r="K13" s="2">
        <v>7698943.4299999997</v>
      </c>
      <c r="L13" s="2">
        <v>7698943.4299999997</v>
      </c>
      <c r="M13" s="37">
        <v>1976755.92</v>
      </c>
      <c r="N13" s="37">
        <f t="shared" si="3"/>
        <v>25.675677941693877</v>
      </c>
      <c r="O13" s="25">
        <v>2890440</v>
      </c>
      <c r="P13" s="2">
        <v>2890440</v>
      </c>
      <c r="Q13" s="2">
        <v>742140</v>
      </c>
      <c r="R13" s="2">
        <f t="shared" si="4"/>
        <v>25.675675675675674</v>
      </c>
      <c r="S13" s="5"/>
    </row>
    <row r="14" spans="1:21" ht="15.75" customHeight="1" x14ac:dyDescent="0.25">
      <c r="A14" s="39" t="s">
        <v>57</v>
      </c>
      <c r="B14" s="12" t="s">
        <v>58</v>
      </c>
      <c r="C14" s="2">
        <f t="shared" si="0"/>
        <v>97559513.319999993</v>
      </c>
      <c r="D14" s="2">
        <f t="shared" si="1"/>
        <v>97559513.319999993</v>
      </c>
      <c r="E14" s="2">
        <f t="shared" si="2"/>
        <v>0</v>
      </c>
      <c r="F14" s="2">
        <f t="shared" si="5"/>
        <v>0</v>
      </c>
      <c r="G14" s="25">
        <v>97559513.319999993</v>
      </c>
      <c r="H14" s="25">
        <v>97559513.319999993</v>
      </c>
      <c r="I14" s="37">
        <v>0</v>
      </c>
      <c r="J14" s="37">
        <f t="shared" si="6"/>
        <v>0</v>
      </c>
      <c r="K14" s="2">
        <v>0</v>
      </c>
      <c r="L14" s="2">
        <v>0</v>
      </c>
      <c r="M14" s="37">
        <v>0</v>
      </c>
      <c r="N14" s="37">
        <f t="shared" si="3"/>
        <v>0</v>
      </c>
      <c r="O14" s="25">
        <v>0</v>
      </c>
      <c r="P14" s="2">
        <v>0</v>
      </c>
      <c r="Q14" s="2">
        <v>0</v>
      </c>
      <c r="R14" s="2">
        <f t="shared" si="4"/>
        <v>0</v>
      </c>
      <c r="S14" s="5"/>
    </row>
    <row r="15" spans="1:21" ht="15.75" customHeight="1" x14ac:dyDescent="0.25">
      <c r="A15" s="39" t="s">
        <v>94</v>
      </c>
      <c r="B15" s="12" t="s">
        <v>99</v>
      </c>
      <c r="C15" s="2">
        <f t="shared" si="0"/>
        <v>91055619.769999996</v>
      </c>
      <c r="D15" s="2">
        <f t="shared" si="1"/>
        <v>91055619.769999996</v>
      </c>
      <c r="E15" s="2">
        <f t="shared" si="2"/>
        <v>0</v>
      </c>
      <c r="F15" s="2">
        <f t="shared" si="5"/>
        <v>0</v>
      </c>
      <c r="G15" s="25">
        <v>91055619.769999996</v>
      </c>
      <c r="H15" s="25">
        <v>91055619.769999996</v>
      </c>
      <c r="I15" s="37">
        <v>0</v>
      </c>
      <c r="J15" s="37">
        <f t="shared" si="6"/>
        <v>0</v>
      </c>
      <c r="K15" s="2">
        <v>0</v>
      </c>
      <c r="L15" s="2">
        <v>0</v>
      </c>
      <c r="M15" s="37">
        <v>0</v>
      </c>
      <c r="N15" s="37">
        <f t="shared" si="3"/>
        <v>0</v>
      </c>
      <c r="O15" s="25">
        <v>0</v>
      </c>
      <c r="P15" s="2">
        <v>0</v>
      </c>
      <c r="Q15" s="2">
        <v>0</v>
      </c>
      <c r="R15" s="2">
        <f t="shared" si="4"/>
        <v>0</v>
      </c>
      <c r="S15" s="5"/>
    </row>
    <row r="16" spans="1:21" ht="15.75" customHeight="1" x14ac:dyDescent="0.25">
      <c r="A16" s="39">
        <v>7</v>
      </c>
      <c r="B16" s="12" t="s">
        <v>11</v>
      </c>
      <c r="C16" s="2">
        <f t="shared" si="0"/>
        <v>1717196.77</v>
      </c>
      <c r="D16" s="2">
        <f t="shared" si="1"/>
        <v>1717196.77</v>
      </c>
      <c r="E16" s="2">
        <f t="shared" si="2"/>
        <v>429299.19</v>
      </c>
      <c r="F16" s="2">
        <f t="shared" si="5"/>
        <v>24.999999854413886</v>
      </c>
      <c r="G16" s="25">
        <v>0</v>
      </c>
      <c r="H16" s="25">
        <v>0</v>
      </c>
      <c r="I16" s="37">
        <v>0</v>
      </c>
      <c r="J16" s="37">
        <f t="shared" si="6"/>
        <v>0</v>
      </c>
      <c r="K16" s="2">
        <v>1248476.77</v>
      </c>
      <c r="L16" s="2">
        <v>1248476.77</v>
      </c>
      <c r="M16" s="37">
        <v>312119.19</v>
      </c>
      <c r="N16" s="37">
        <f t="shared" si="3"/>
        <v>24.999999799755987</v>
      </c>
      <c r="O16" s="25">
        <v>468720</v>
      </c>
      <c r="P16" s="2">
        <v>468720</v>
      </c>
      <c r="Q16" s="2">
        <v>117180</v>
      </c>
      <c r="R16" s="2">
        <f t="shared" si="4"/>
        <v>25</v>
      </c>
      <c r="S16" s="5"/>
    </row>
    <row r="17" spans="1:19" ht="15.75" customHeight="1" x14ac:dyDescent="0.25">
      <c r="A17" s="39" t="s">
        <v>59</v>
      </c>
      <c r="B17" s="12" t="s">
        <v>60</v>
      </c>
      <c r="C17" s="2">
        <f t="shared" si="0"/>
        <v>0</v>
      </c>
      <c r="D17" s="2">
        <f t="shared" si="1"/>
        <v>0</v>
      </c>
      <c r="E17" s="2">
        <f t="shared" si="2"/>
        <v>0</v>
      </c>
      <c r="F17" s="2">
        <f t="shared" si="5"/>
        <v>0</v>
      </c>
      <c r="G17" s="25">
        <v>0</v>
      </c>
      <c r="H17" s="25">
        <v>0</v>
      </c>
      <c r="I17" s="37">
        <v>0</v>
      </c>
      <c r="J17" s="37">
        <f t="shared" si="6"/>
        <v>0</v>
      </c>
      <c r="K17" s="2">
        <v>0</v>
      </c>
      <c r="L17" s="2">
        <v>0</v>
      </c>
      <c r="M17" s="37">
        <v>0</v>
      </c>
      <c r="N17" s="37">
        <f t="shared" si="3"/>
        <v>0</v>
      </c>
      <c r="O17" s="25"/>
      <c r="P17" s="2">
        <v>0</v>
      </c>
      <c r="Q17" s="2">
        <v>0</v>
      </c>
      <c r="R17" s="2">
        <f t="shared" si="4"/>
        <v>0</v>
      </c>
      <c r="S17" s="5"/>
    </row>
    <row r="18" spans="1:19" ht="15.75" customHeight="1" x14ac:dyDescent="0.25">
      <c r="A18" s="39">
        <v>8</v>
      </c>
      <c r="B18" s="12" t="s">
        <v>12</v>
      </c>
      <c r="C18" s="2">
        <f t="shared" si="0"/>
        <v>9158385.4499999993</v>
      </c>
      <c r="D18" s="2">
        <f t="shared" si="1"/>
        <v>9158385.4499999993</v>
      </c>
      <c r="E18" s="2">
        <f t="shared" si="2"/>
        <v>2289596.37</v>
      </c>
      <c r="F18" s="2">
        <f t="shared" si="5"/>
        <v>25.000000081892164</v>
      </c>
      <c r="G18" s="25">
        <v>0</v>
      </c>
      <c r="H18" s="25">
        <v>0</v>
      </c>
      <c r="I18" s="37">
        <v>0</v>
      </c>
      <c r="J18" s="37">
        <f t="shared" si="6"/>
        <v>0</v>
      </c>
      <c r="K18" s="2">
        <v>6658545.4500000002</v>
      </c>
      <c r="L18" s="2">
        <v>6658545.4500000002</v>
      </c>
      <c r="M18" s="37">
        <v>1664636.37</v>
      </c>
      <c r="N18" s="37">
        <f t="shared" si="3"/>
        <v>25.000000112637217</v>
      </c>
      <c r="O18" s="25">
        <v>2499840</v>
      </c>
      <c r="P18" s="2">
        <v>2499840</v>
      </c>
      <c r="Q18" s="2">
        <v>624960</v>
      </c>
      <c r="R18" s="2">
        <f t="shared" si="4"/>
        <v>25</v>
      </c>
      <c r="S18" s="5"/>
    </row>
    <row r="19" spans="1:19" ht="15.75" customHeight="1" x14ac:dyDescent="0.25">
      <c r="A19" s="39" t="s">
        <v>63</v>
      </c>
      <c r="B19" s="12" t="s">
        <v>64</v>
      </c>
      <c r="C19" s="2">
        <f t="shared" si="0"/>
        <v>91055619.769999996</v>
      </c>
      <c r="D19" s="2">
        <f t="shared" si="1"/>
        <v>91055619.769999996</v>
      </c>
      <c r="E19" s="2">
        <f t="shared" si="2"/>
        <v>25227272.73</v>
      </c>
      <c r="F19" s="2">
        <f t="shared" si="5"/>
        <v>27.705344045455178</v>
      </c>
      <c r="G19" s="25">
        <v>91055619.769999996</v>
      </c>
      <c r="H19" s="25">
        <v>91055619.769999996</v>
      </c>
      <c r="I19" s="37">
        <v>25227272.73</v>
      </c>
      <c r="J19" s="37">
        <f t="shared" si="6"/>
        <v>27.705344045455178</v>
      </c>
      <c r="K19" s="2">
        <v>0</v>
      </c>
      <c r="L19" s="2">
        <v>0</v>
      </c>
      <c r="M19" s="37">
        <v>0</v>
      </c>
      <c r="N19" s="37">
        <f t="shared" si="3"/>
        <v>0</v>
      </c>
      <c r="O19" s="25">
        <v>0</v>
      </c>
      <c r="P19" s="2">
        <v>0</v>
      </c>
      <c r="Q19" s="2">
        <v>0</v>
      </c>
      <c r="R19" s="2">
        <f t="shared" si="4"/>
        <v>0</v>
      </c>
      <c r="S19" s="5"/>
    </row>
    <row r="20" spans="1:19" ht="15.75" customHeight="1" x14ac:dyDescent="0.25">
      <c r="A20" s="39" t="s">
        <v>90</v>
      </c>
      <c r="B20" s="12" t="s">
        <v>91</v>
      </c>
      <c r="C20" s="2">
        <f t="shared" si="0"/>
        <v>65039641.909999996</v>
      </c>
      <c r="D20" s="2">
        <f t="shared" si="1"/>
        <v>65039641.909999996</v>
      </c>
      <c r="E20" s="2">
        <f t="shared" si="2"/>
        <v>0</v>
      </c>
      <c r="F20" s="2">
        <f t="shared" si="5"/>
        <v>0</v>
      </c>
      <c r="G20" s="2">
        <v>65039641.909999996</v>
      </c>
      <c r="H20" s="25">
        <v>65039641.909999996</v>
      </c>
      <c r="I20" s="37">
        <v>0</v>
      </c>
      <c r="J20" s="37">
        <f t="shared" si="6"/>
        <v>0</v>
      </c>
      <c r="K20" s="2">
        <v>0</v>
      </c>
      <c r="L20" s="2">
        <v>0</v>
      </c>
      <c r="M20" s="37">
        <v>0</v>
      </c>
      <c r="N20" s="37">
        <f t="shared" ref="N20:N39" si="7">IF(L20&gt;0,M20/L20*100,0)</f>
        <v>0</v>
      </c>
      <c r="O20" s="25">
        <v>0</v>
      </c>
      <c r="P20" s="2">
        <v>0</v>
      </c>
      <c r="Q20" s="2">
        <v>0</v>
      </c>
      <c r="R20" s="2">
        <f t="shared" si="4"/>
        <v>0</v>
      </c>
      <c r="S20" s="5"/>
    </row>
    <row r="21" spans="1:19" ht="15.75" customHeight="1" x14ac:dyDescent="0.25">
      <c r="A21" s="39" t="s">
        <v>92</v>
      </c>
      <c r="B21" s="12" t="s">
        <v>93</v>
      </c>
      <c r="C21" s="2">
        <f t="shared" si="0"/>
        <v>65039641.909999996</v>
      </c>
      <c r="D21" s="2">
        <f t="shared" si="1"/>
        <v>65039641.909999996</v>
      </c>
      <c r="E21" s="2">
        <f t="shared" si="2"/>
        <v>0</v>
      </c>
      <c r="F21" s="2">
        <f t="shared" si="5"/>
        <v>0</v>
      </c>
      <c r="G21" s="2">
        <v>65039641.909999996</v>
      </c>
      <c r="H21" s="25">
        <v>65039641.909999996</v>
      </c>
      <c r="I21" s="37">
        <v>0</v>
      </c>
      <c r="J21" s="37">
        <f t="shared" si="6"/>
        <v>0</v>
      </c>
      <c r="K21" s="2">
        <v>0</v>
      </c>
      <c r="L21" s="2">
        <v>0</v>
      </c>
      <c r="M21" s="37">
        <v>0</v>
      </c>
      <c r="N21" s="37">
        <f t="shared" si="7"/>
        <v>0</v>
      </c>
      <c r="O21" s="25">
        <v>0</v>
      </c>
      <c r="P21" s="2">
        <v>0</v>
      </c>
      <c r="Q21" s="2">
        <v>0</v>
      </c>
      <c r="R21" s="2">
        <f t="shared" si="4"/>
        <v>0</v>
      </c>
      <c r="S21" s="5"/>
    </row>
    <row r="22" spans="1:19" ht="15.75" customHeight="1" x14ac:dyDescent="0.25">
      <c r="A22" s="39">
        <v>9</v>
      </c>
      <c r="B22" s="12" t="s">
        <v>13</v>
      </c>
      <c r="C22" s="2">
        <f t="shared" si="0"/>
        <v>6296389.5</v>
      </c>
      <c r="D22" s="2">
        <f t="shared" si="1"/>
        <v>6296389.5</v>
      </c>
      <c r="E22" s="2">
        <f t="shared" si="2"/>
        <v>1574097.36</v>
      </c>
      <c r="F22" s="2">
        <f t="shared" si="5"/>
        <v>24.999999761768237</v>
      </c>
      <c r="G22" s="25">
        <v>0</v>
      </c>
      <c r="H22" s="25">
        <v>0</v>
      </c>
      <c r="I22" s="37">
        <v>0</v>
      </c>
      <c r="J22" s="37">
        <f t="shared" si="6"/>
        <v>0</v>
      </c>
      <c r="K22" s="2">
        <v>4577749.5</v>
      </c>
      <c r="L22" s="2">
        <v>4577749.5</v>
      </c>
      <c r="M22" s="37">
        <v>1144437.3600000001</v>
      </c>
      <c r="N22" s="37">
        <f t="shared" si="7"/>
        <v>24.999999672328073</v>
      </c>
      <c r="O22" s="25">
        <v>1718640</v>
      </c>
      <c r="P22" s="2">
        <v>1718640</v>
      </c>
      <c r="Q22" s="2">
        <v>429660</v>
      </c>
      <c r="R22" s="2">
        <f t="shared" si="4"/>
        <v>25</v>
      </c>
      <c r="S22" s="5"/>
    </row>
    <row r="23" spans="1:19" ht="15.75" customHeight="1" x14ac:dyDescent="0.25">
      <c r="A23" s="39">
        <v>10</v>
      </c>
      <c r="B23" s="12" t="s">
        <v>14</v>
      </c>
      <c r="C23" s="2">
        <f t="shared" si="0"/>
        <v>6582589.29</v>
      </c>
      <c r="D23" s="2">
        <f t="shared" si="1"/>
        <v>6582589.29</v>
      </c>
      <c r="E23" s="2">
        <f t="shared" si="2"/>
        <v>1645647.33</v>
      </c>
      <c r="F23" s="2">
        <f t="shared" si="5"/>
        <v>25.000000113936927</v>
      </c>
      <c r="G23" s="25">
        <v>0</v>
      </c>
      <c r="H23" s="25">
        <v>0</v>
      </c>
      <c r="I23" s="37">
        <v>0</v>
      </c>
      <c r="J23" s="37">
        <f t="shared" si="6"/>
        <v>0</v>
      </c>
      <c r="K23" s="2">
        <v>4785829.29</v>
      </c>
      <c r="L23" s="2">
        <v>4785829.29</v>
      </c>
      <c r="M23" s="37">
        <v>1196457.33</v>
      </c>
      <c r="N23" s="37">
        <f t="shared" si="7"/>
        <v>25.000000156712655</v>
      </c>
      <c r="O23" s="25">
        <v>1796760</v>
      </c>
      <c r="P23" s="2">
        <v>1796760</v>
      </c>
      <c r="Q23" s="2">
        <v>449190</v>
      </c>
      <c r="R23" s="2">
        <f t="shared" si="4"/>
        <v>25</v>
      </c>
      <c r="S23" s="5"/>
    </row>
    <row r="24" spans="1:19" ht="15.75" customHeight="1" x14ac:dyDescent="0.25">
      <c r="A24" s="39" t="s">
        <v>67</v>
      </c>
      <c r="B24" s="12" t="s">
        <v>68</v>
      </c>
      <c r="C24" s="2">
        <f t="shared" si="0"/>
        <v>0</v>
      </c>
      <c r="D24" s="2">
        <f t="shared" si="1"/>
        <v>0</v>
      </c>
      <c r="E24" s="2">
        <f t="shared" si="2"/>
        <v>0</v>
      </c>
      <c r="F24" s="2">
        <f t="shared" si="5"/>
        <v>0</v>
      </c>
      <c r="G24" s="25">
        <v>0</v>
      </c>
      <c r="H24" s="25">
        <v>0</v>
      </c>
      <c r="I24" s="37">
        <v>0</v>
      </c>
      <c r="J24" s="37">
        <f t="shared" si="6"/>
        <v>0</v>
      </c>
      <c r="K24" s="2">
        <v>0</v>
      </c>
      <c r="L24" s="2">
        <v>0</v>
      </c>
      <c r="M24" s="37">
        <v>0</v>
      </c>
      <c r="N24" s="37">
        <f t="shared" si="7"/>
        <v>0</v>
      </c>
      <c r="O24" s="25">
        <v>0</v>
      </c>
      <c r="P24" s="2">
        <v>0</v>
      </c>
      <c r="Q24" s="2">
        <v>0</v>
      </c>
      <c r="R24" s="2">
        <f t="shared" si="4"/>
        <v>0</v>
      </c>
      <c r="S24" s="5"/>
    </row>
    <row r="25" spans="1:19" ht="15.75" customHeight="1" x14ac:dyDescent="0.25">
      <c r="A25" s="39">
        <v>11</v>
      </c>
      <c r="B25" s="12" t="s">
        <v>15</v>
      </c>
      <c r="C25" s="2">
        <f t="shared" si="0"/>
        <v>9730784.0399999991</v>
      </c>
      <c r="D25" s="2">
        <f t="shared" si="1"/>
        <v>9730784.0399999991</v>
      </c>
      <c r="E25" s="2">
        <f t="shared" si="2"/>
        <v>2432696.0099999998</v>
      </c>
      <c r="F25" s="2">
        <f t="shared" si="5"/>
        <v>25</v>
      </c>
      <c r="G25" s="25">
        <v>0</v>
      </c>
      <c r="H25" s="25">
        <v>0</v>
      </c>
      <c r="I25" s="37">
        <v>0</v>
      </c>
      <c r="J25" s="37">
        <f t="shared" si="6"/>
        <v>0</v>
      </c>
      <c r="K25" s="2">
        <v>7074704.04</v>
      </c>
      <c r="L25" s="2">
        <v>7074704.04</v>
      </c>
      <c r="M25" s="37">
        <v>1768676.01</v>
      </c>
      <c r="N25" s="37">
        <f t="shared" si="7"/>
        <v>25</v>
      </c>
      <c r="O25" s="25">
        <v>2656080</v>
      </c>
      <c r="P25" s="2">
        <v>2656080</v>
      </c>
      <c r="Q25" s="2">
        <v>664020</v>
      </c>
      <c r="R25" s="2">
        <f t="shared" si="4"/>
        <v>25</v>
      </c>
      <c r="S25" s="5"/>
    </row>
    <row r="26" spans="1:19" ht="15.75" customHeight="1" x14ac:dyDescent="0.25">
      <c r="A26" s="39" t="s">
        <v>78</v>
      </c>
      <c r="B26" s="12" t="s">
        <v>77</v>
      </c>
      <c r="C26" s="2">
        <f t="shared" si="0"/>
        <v>0</v>
      </c>
      <c r="D26" s="2">
        <f t="shared" si="1"/>
        <v>0</v>
      </c>
      <c r="E26" s="2">
        <f t="shared" si="2"/>
        <v>0</v>
      </c>
      <c r="F26" s="2">
        <f t="shared" si="5"/>
        <v>0</v>
      </c>
      <c r="G26" s="25">
        <v>0</v>
      </c>
      <c r="H26" s="25">
        <v>0</v>
      </c>
      <c r="I26" s="37">
        <v>0</v>
      </c>
      <c r="J26" s="37">
        <f t="shared" si="6"/>
        <v>0</v>
      </c>
      <c r="K26" s="2">
        <v>0</v>
      </c>
      <c r="L26" s="2">
        <v>0</v>
      </c>
      <c r="M26" s="37">
        <v>0</v>
      </c>
      <c r="N26" s="37">
        <f t="shared" si="7"/>
        <v>0</v>
      </c>
      <c r="O26" s="25">
        <v>0</v>
      </c>
      <c r="P26" s="2"/>
      <c r="Q26" s="2"/>
      <c r="R26" s="2">
        <f t="shared" si="4"/>
        <v>0</v>
      </c>
      <c r="S26" s="5"/>
    </row>
    <row r="27" spans="1:19" ht="15.75" customHeight="1" x14ac:dyDescent="0.25">
      <c r="A27" s="39">
        <v>12</v>
      </c>
      <c r="B27" s="12" t="s">
        <v>23</v>
      </c>
      <c r="C27" s="2">
        <f t="shared" si="0"/>
        <v>2003396.57</v>
      </c>
      <c r="D27" s="2">
        <f t="shared" si="1"/>
        <v>2003396.57</v>
      </c>
      <c r="E27" s="2">
        <f t="shared" si="2"/>
        <v>500849.16000000003</v>
      </c>
      <c r="F27" s="2">
        <f t="shared" si="5"/>
        <v>25.00000087351652</v>
      </c>
      <c r="G27" s="25">
        <v>0</v>
      </c>
      <c r="H27" s="25">
        <v>0</v>
      </c>
      <c r="I27" s="37">
        <v>0</v>
      </c>
      <c r="J27" s="37">
        <f t="shared" si="6"/>
        <v>0</v>
      </c>
      <c r="K27" s="2">
        <v>1456556.57</v>
      </c>
      <c r="L27" s="2">
        <v>1456556.57</v>
      </c>
      <c r="M27" s="37">
        <v>364139.16000000003</v>
      </c>
      <c r="N27" s="37">
        <f t="shared" si="7"/>
        <v>25.000001201463807</v>
      </c>
      <c r="O27" s="25">
        <v>546840</v>
      </c>
      <c r="P27" s="2">
        <v>546840</v>
      </c>
      <c r="Q27" s="2">
        <v>136710</v>
      </c>
      <c r="R27" s="2">
        <f t="shared" si="4"/>
        <v>25</v>
      </c>
      <c r="S27" s="5"/>
    </row>
    <row r="28" spans="1:19" ht="15.75" customHeight="1" x14ac:dyDescent="0.25">
      <c r="A28" s="39">
        <v>13</v>
      </c>
      <c r="B28" s="12" t="s">
        <v>16</v>
      </c>
      <c r="C28" s="2">
        <f t="shared" si="0"/>
        <v>7441187.6799999997</v>
      </c>
      <c r="D28" s="2">
        <f t="shared" si="1"/>
        <v>7441187.6799999997</v>
      </c>
      <c r="E28" s="2">
        <f t="shared" si="2"/>
        <v>1860296.91</v>
      </c>
      <c r="F28" s="2">
        <f t="shared" si="5"/>
        <v>24.99999986561285</v>
      </c>
      <c r="G28" s="25">
        <v>0</v>
      </c>
      <c r="H28" s="25">
        <v>0</v>
      </c>
      <c r="I28" s="37">
        <v>0</v>
      </c>
      <c r="J28" s="37">
        <f t="shared" si="6"/>
        <v>0</v>
      </c>
      <c r="K28" s="2">
        <v>5410067.6799999997</v>
      </c>
      <c r="L28" s="2">
        <v>5410067.6799999997</v>
      </c>
      <c r="M28" s="37">
        <v>1352516.91</v>
      </c>
      <c r="N28" s="37">
        <f t="shared" si="7"/>
        <v>24.99999981515943</v>
      </c>
      <c r="O28" s="25">
        <v>2031120</v>
      </c>
      <c r="P28" s="2">
        <v>2031120</v>
      </c>
      <c r="Q28" s="2">
        <v>507780</v>
      </c>
      <c r="R28" s="2">
        <f t="shared" si="4"/>
        <v>25</v>
      </c>
      <c r="S28" s="5"/>
    </row>
    <row r="29" spans="1:19" ht="15.75" customHeight="1" x14ac:dyDescent="0.25">
      <c r="A29" s="39">
        <v>14</v>
      </c>
      <c r="B29" s="12" t="s">
        <v>17</v>
      </c>
      <c r="C29" s="2">
        <f t="shared" si="0"/>
        <v>6010190.7000000002</v>
      </c>
      <c r="D29" s="2">
        <f t="shared" si="1"/>
        <v>6010190.7000000002</v>
      </c>
      <c r="E29" s="2">
        <f t="shared" si="2"/>
        <v>1502547.66</v>
      </c>
      <c r="F29" s="2">
        <f t="shared" si="5"/>
        <v>24.999999750423889</v>
      </c>
      <c r="G29" s="25">
        <v>0</v>
      </c>
      <c r="H29" s="25">
        <v>0</v>
      </c>
      <c r="I29" s="37">
        <v>0</v>
      </c>
      <c r="J29" s="37">
        <f t="shared" si="6"/>
        <v>0</v>
      </c>
      <c r="K29" s="2">
        <v>4369670.7</v>
      </c>
      <c r="L29" s="2">
        <v>4369670.7</v>
      </c>
      <c r="M29" s="37">
        <v>1092417.6599999999</v>
      </c>
      <c r="N29" s="37">
        <f t="shared" si="7"/>
        <v>24.999999656724704</v>
      </c>
      <c r="O29" s="25">
        <v>1640520</v>
      </c>
      <c r="P29" s="2">
        <v>1640520</v>
      </c>
      <c r="Q29" s="2">
        <v>410130</v>
      </c>
      <c r="R29" s="2">
        <f t="shared" si="4"/>
        <v>25</v>
      </c>
      <c r="S29" s="5"/>
    </row>
    <row r="30" spans="1:19" ht="15.75" customHeight="1" x14ac:dyDescent="0.25">
      <c r="A30" s="39" t="s">
        <v>53</v>
      </c>
      <c r="B30" s="12" t="s">
        <v>76</v>
      </c>
      <c r="C30" s="2">
        <f t="shared" si="0"/>
        <v>97559513.319999993</v>
      </c>
      <c r="D30" s="2">
        <f t="shared" si="1"/>
        <v>97559513.319999993</v>
      </c>
      <c r="E30" s="2">
        <f t="shared" si="2"/>
        <v>0</v>
      </c>
      <c r="F30" s="2">
        <f t="shared" si="5"/>
        <v>0</v>
      </c>
      <c r="G30" s="25">
        <v>97559513.319999993</v>
      </c>
      <c r="H30" s="25">
        <v>97559513.319999993</v>
      </c>
      <c r="I30" s="37">
        <v>0</v>
      </c>
      <c r="J30" s="37">
        <f t="shared" si="6"/>
        <v>0</v>
      </c>
      <c r="K30" s="2">
        <v>0</v>
      </c>
      <c r="L30" s="2">
        <v>0</v>
      </c>
      <c r="M30" s="37">
        <v>0</v>
      </c>
      <c r="N30" s="37">
        <f t="shared" si="7"/>
        <v>0</v>
      </c>
      <c r="O30" s="25">
        <v>0</v>
      </c>
      <c r="P30" s="2">
        <v>0</v>
      </c>
      <c r="Q30" s="2">
        <v>0</v>
      </c>
      <c r="R30" s="2">
        <f t="shared" si="4"/>
        <v>0</v>
      </c>
      <c r="S30" s="5"/>
    </row>
    <row r="31" spans="1:19" ht="15.75" customHeight="1" x14ac:dyDescent="0.25">
      <c r="A31" s="39" t="s">
        <v>71</v>
      </c>
      <c r="B31" s="12" t="s">
        <v>72</v>
      </c>
      <c r="C31" s="2">
        <f t="shared" si="0"/>
        <v>0</v>
      </c>
      <c r="D31" s="2">
        <f t="shared" si="1"/>
        <v>0</v>
      </c>
      <c r="E31" s="2">
        <f t="shared" si="2"/>
        <v>0</v>
      </c>
      <c r="F31" s="2">
        <f t="shared" si="5"/>
        <v>0</v>
      </c>
      <c r="G31" s="25">
        <v>0</v>
      </c>
      <c r="H31" s="25">
        <v>0</v>
      </c>
      <c r="I31" s="37">
        <v>0</v>
      </c>
      <c r="J31" s="37">
        <f t="shared" si="6"/>
        <v>0</v>
      </c>
      <c r="K31" s="2">
        <v>0</v>
      </c>
      <c r="L31" s="2">
        <v>0</v>
      </c>
      <c r="M31" s="37">
        <v>0</v>
      </c>
      <c r="N31" s="37">
        <f t="shared" si="7"/>
        <v>0</v>
      </c>
      <c r="O31" s="25">
        <v>0</v>
      </c>
      <c r="P31" s="2">
        <v>0</v>
      </c>
      <c r="Q31" s="2">
        <v>0</v>
      </c>
      <c r="R31" s="2">
        <f t="shared" si="4"/>
        <v>0</v>
      </c>
      <c r="S31" s="5"/>
    </row>
    <row r="32" spans="1:19" ht="15.75" customHeight="1" x14ac:dyDescent="0.25">
      <c r="A32" s="39" t="s">
        <v>75</v>
      </c>
      <c r="B32" s="12" t="s">
        <v>54</v>
      </c>
      <c r="C32" s="2">
        <f t="shared" si="0"/>
        <v>0</v>
      </c>
      <c r="D32" s="2">
        <f t="shared" si="1"/>
        <v>0</v>
      </c>
      <c r="E32" s="2">
        <f t="shared" si="2"/>
        <v>0</v>
      </c>
      <c r="F32" s="2">
        <f t="shared" si="5"/>
        <v>0</v>
      </c>
      <c r="G32" s="25">
        <v>0</v>
      </c>
      <c r="H32" s="25">
        <v>0</v>
      </c>
      <c r="I32" s="37">
        <v>0</v>
      </c>
      <c r="J32" s="37">
        <f t="shared" si="6"/>
        <v>0</v>
      </c>
      <c r="K32" s="2">
        <v>0</v>
      </c>
      <c r="L32" s="2">
        <v>0</v>
      </c>
      <c r="M32" s="37">
        <v>0</v>
      </c>
      <c r="N32" s="37">
        <f t="shared" si="7"/>
        <v>0</v>
      </c>
      <c r="O32" s="25">
        <v>0</v>
      </c>
      <c r="P32" s="2">
        <v>0</v>
      </c>
      <c r="Q32" s="2">
        <v>0</v>
      </c>
      <c r="R32" s="2">
        <f t="shared" si="4"/>
        <v>0</v>
      </c>
      <c r="S32" s="5"/>
    </row>
    <row r="33" spans="1:19" ht="15.75" customHeight="1" x14ac:dyDescent="0.25">
      <c r="A33" s="39">
        <v>15</v>
      </c>
      <c r="B33" s="12" t="s">
        <v>18</v>
      </c>
      <c r="C33" s="2">
        <f t="shared" si="0"/>
        <v>1144798.1800000002</v>
      </c>
      <c r="D33" s="2">
        <f t="shared" si="1"/>
        <v>1144798.1800000002</v>
      </c>
      <c r="E33" s="2">
        <f t="shared" si="2"/>
        <v>286199.55</v>
      </c>
      <c r="F33" s="2">
        <f t="shared" si="5"/>
        <v>25.000000436758203</v>
      </c>
      <c r="G33" s="25">
        <v>0</v>
      </c>
      <c r="H33" s="25">
        <v>0</v>
      </c>
      <c r="I33" s="37">
        <v>0</v>
      </c>
      <c r="J33" s="37">
        <f t="shared" si="6"/>
        <v>0</v>
      </c>
      <c r="K33" s="2">
        <v>832318.18</v>
      </c>
      <c r="L33" s="2">
        <v>832318.18</v>
      </c>
      <c r="M33" s="37">
        <v>208079.55</v>
      </c>
      <c r="N33" s="37">
        <f t="shared" si="7"/>
        <v>25.000000600731799</v>
      </c>
      <c r="O33" s="25">
        <v>312480</v>
      </c>
      <c r="P33" s="2">
        <v>312480</v>
      </c>
      <c r="Q33" s="2">
        <v>78120</v>
      </c>
      <c r="R33" s="2">
        <f t="shared" si="4"/>
        <v>25</v>
      </c>
      <c r="S33" s="5"/>
    </row>
    <row r="34" spans="1:19" ht="15.75" customHeight="1" x14ac:dyDescent="0.25">
      <c r="A34" s="39">
        <v>16</v>
      </c>
      <c r="B34" s="12" t="s">
        <v>19</v>
      </c>
      <c r="C34" s="2">
        <f t="shared" si="0"/>
        <v>3434393.54</v>
      </c>
      <c r="D34" s="2">
        <f t="shared" si="1"/>
        <v>3434393.54</v>
      </c>
      <c r="E34" s="2">
        <f t="shared" si="2"/>
        <v>858598.41</v>
      </c>
      <c r="F34" s="2">
        <f t="shared" si="5"/>
        <v>25.000000727930555</v>
      </c>
      <c r="G34" s="25">
        <v>0</v>
      </c>
      <c r="H34" s="25">
        <v>0</v>
      </c>
      <c r="I34" s="37">
        <v>0</v>
      </c>
      <c r="J34" s="37">
        <f t="shared" si="6"/>
        <v>0</v>
      </c>
      <c r="K34" s="2">
        <v>2496953.54</v>
      </c>
      <c r="L34" s="2">
        <v>2496953.54</v>
      </c>
      <c r="M34" s="37">
        <v>624238.41</v>
      </c>
      <c r="N34" s="37">
        <f t="shared" si="7"/>
        <v>25.000001001220074</v>
      </c>
      <c r="O34" s="25">
        <v>937440</v>
      </c>
      <c r="P34" s="2">
        <v>937440</v>
      </c>
      <c r="Q34" s="2">
        <v>234360</v>
      </c>
      <c r="R34" s="2">
        <f t="shared" si="4"/>
        <v>25</v>
      </c>
      <c r="S34" s="5"/>
    </row>
    <row r="35" spans="1:19" ht="15.75" customHeight="1" x14ac:dyDescent="0.25">
      <c r="A35" s="39" t="s">
        <v>69</v>
      </c>
      <c r="B35" s="12" t="s">
        <v>70</v>
      </c>
      <c r="C35" s="2">
        <f t="shared" si="0"/>
        <v>0</v>
      </c>
      <c r="D35" s="2">
        <f t="shared" si="1"/>
        <v>0</v>
      </c>
      <c r="E35" s="2">
        <f t="shared" si="2"/>
        <v>0</v>
      </c>
      <c r="F35" s="2">
        <f t="shared" si="5"/>
        <v>0</v>
      </c>
      <c r="G35" s="25">
        <v>0</v>
      </c>
      <c r="H35" s="25">
        <v>0</v>
      </c>
      <c r="I35" s="37">
        <v>0</v>
      </c>
      <c r="J35" s="37">
        <f t="shared" si="6"/>
        <v>0</v>
      </c>
      <c r="K35" s="2">
        <v>0</v>
      </c>
      <c r="L35" s="2">
        <v>0</v>
      </c>
      <c r="M35" s="37">
        <v>0</v>
      </c>
      <c r="N35" s="37">
        <f t="shared" si="7"/>
        <v>0</v>
      </c>
      <c r="O35" s="25">
        <v>0</v>
      </c>
      <c r="P35" s="2">
        <v>0</v>
      </c>
      <c r="Q35" s="2">
        <v>0</v>
      </c>
      <c r="R35" s="2">
        <f t="shared" si="4"/>
        <v>0</v>
      </c>
      <c r="S35" s="5"/>
    </row>
    <row r="36" spans="1:19" ht="15.75" customHeight="1" x14ac:dyDescent="0.25">
      <c r="A36" s="39">
        <v>17</v>
      </c>
      <c r="B36" s="12" t="s">
        <v>20</v>
      </c>
      <c r="C36" s="2">
        <f t="shared" si="0"/>
        <v>4579192.7300000004</v>
      </c>
      <c r="D36" s="2">
        <f t="shared" si="1"/>
        <v>4579192.7300000004</v>
      </c>
      <c r="E36" s="2">
        <f t="shared" si="2"/>
        <v>1144798.17</v>
      </c>
      <c r="F36" s="2">
        <f t="shared" si="5"/>
        <v>24.999999727026118</v>
      </c>
      <c r="G36" s="25">
        <v>0</v>
      </c>
      <c r="H36" s="25">
        <v>0</v>
      </c>
      <c r="I36" s="37">
        <v>0</v>
      </c>
      <c r="J36" s="37">
        <f t="shared" si="6"/>
        <v>0</v>
      </c>
      <c r="K36" s="2">
        <v>3329272.73</v>
      </c>
      <c r="L36" s="2">
        <v>3329272.73</v>
      </c>
      <c r="M36" s="37">
        <v>832318.17</v>
      </c>
      <c r="N36" s="37">
        <f t="shared" si="7"/>
        <v>24.999999624542628</v>
      </c>
      <c r="O36" s="25">
        <v>1249920</v>
      </c>
      <c r="P36" s="2">
        <v>1249920</v>
      </c>
      <c r="Q36" s="2">
        <v>312480</v>
      </c>
      <c r="R36" s="2">
        <f t="shared" si="4"/>
        <v>25</v>
      </c>
      <c r="S36" s="5"/>
    </row>
    <row r="37" spans="1:19" ht="15.75" customHeight="1" x14ac:dyDescent="0.25">
      <c r="A37" s="39" t="s">
        <v>61</v>
      </c>
      <c r="B37" s="12" t="s">
        <v>74</v>
      </c>
      <c r="C37" s="2">
        <f t="shared" si="0"/>
        <v>0</v>
      </c>
      <c r="D37" s="2">
        <f t="shared" si="1"/>
        <v>0</v>
      </c>
      <c r="E37" s="2">
        <f t="shared" si="2"/>
        <v>0</v>
      </c>
      <c r="F37" s="2">
        <f t="shared" si="5"/>
        <v>0</v>
      </c>
      <c r="G37" s="25">
        <v>0</v>
      </c>
      <c r="H37" s="25">
        <v>0</v>
      </c>
      <c r="I37" s="37">
        <v>0</v>
      </c>
      <c r="J37" s="37">
        <f t="shared" si="6"/>
        <v>0</v>
      </c>
      <c r="K37" s="2">
        <v>0</v>
      </c>
      <c r="L37" s="2">
        <v>0</v>
      </c>
      <c r="M37" s="37">
        <v>0</v>
      </c>
      <c r="N37" s="37">
        <f t="shared" si="7"/>
        <v>0</v>
      </c>
      <c r="O37" s="25">
        <v>0</v>
      </c>
      <c r="P37" s="2">
        <v>0</v>
      </c>
      <c r="Q37" s="2">
        <v>0</v>
      </c>
      <c r="R37" s="2">
        <f t="shared" si="4"/>
        <v>0</v>
      </c>
      <c r="S37" s="5"/>
    </row>
    <row r="38" spans="1:19" ht="15.75" customHeight="1" x14ac:dyDescent="0.25">
      <c r="A38" s="39" t="s">
        <v>73</v>
      </c>
      <c r="B38" s="12" t="s">
        <v>62</v>
      </c>
      <c r="C38" s="2">
        <f t="shared" si="0"/>
        <v>0</v>
      </c>
      <c r="D38" s="2">
        <f t="shared" si="1"/>
        <v>0</v>
      </c>
      <c r="E38" s="2">
        <f t="shared" si="2"/>
        <v>0</v>
      </c>
      <c r="F38" s="2">
        <f t="shared" si="5"/>
        <v>0</v>
      </c>
      <c r="G38" s="25">
        <v>0</v>
      </c>
      <c r="H38" s="25">
        <v>0</v>
      </c>
      <c r="I38" s="37">
        <v>0</v>
      </c>
      <c r="J38" s="37">
        <f t="shared" si="6"/>
        <v>0</v>
      </c>
      <c r="K38" s="2">
        <v>0</v>
      </c>
      <c r="L38" s="2">
        <v>0</v>
      </c>
      <c r="M38" s="37">
        <v>0</v>
      </c>
      <c r="N38" s="37">
        <f t="shared" si="7"/>
        <v>0</v>
      </c>
      <c r="O38" s="25">
        <v>0</v>
      </c>
      <c r="P38" s="2">
        <v>0</v>
      </c>
      <c r="Q38" s="2">
        <v>0</v>
      </c>
      <c r="R38" s="2">
        <f t="shared" si="4"/>
        <v>0</v>
      </c>
      <c r="S38" s="5"/>
    </row>
    <row r="39" spans="1:19" s="20" customFormat="1" ht="15.75" customHeight="1" x14ac:dyDescent="0.25">
      <c r="A39" s="38"/>
      <c r="B39" s="23" t="s">
        <v>21</v>
      </c>
      <c r="C39" s="32">
        <f>SUM(C6:C38)</f>
        <v>618927388.18999994</v>
      </c>
      <c r="D39" s="33">
        <f>SUM(D6:D38)</f>
        <v>618927388.18999994</v>
      </c>
      <c r="E39" s="1">
        <f>SUM(E6:E38)</f>
        <v>53203277.339999981</v>
      </c>
      <c r="F39" s="1">
        <f t="shared" si="5"/>
        <v>8.5960450862561455</v>
      </c>
      <c r="G39" s="1">
        <f>SUM(G8:G38)</f>
        <v>507309549.99999994</v>
      </c>
      <c r="H39" s="1">
        <f>SUM(H6:H36)</f>
        <v>507309549.99999994</v>
      </c>
      <c r="I39" s="1">
        <f>SUM(I6:I36)</f>
        <v>25227272.73</v>
      </c>
      <c r="J39" s="1">
        <f t="shared" si="6"/>
        <v>4.9727573096150079</v>
      </c>
      <c r="K39" s="1">
        <f>SUM(K6:K38)</f>
        <v>81151018.190000027</v>
      </c>
      <c r="L39" s="1">
        <f>SUM(L6:L38)</f>
        <v>81151018.190000027</v>
      </c>
      <c r="M39" s="1">
        <f>SUM(M6:M38)</f>
        <v>20339774.610000003</v>
      </c>
      <c r="N39" s="90">
        <f t="shared" si="7"/>
        <v>25.06410278473426</v>
      </c>
      <c r="O39" s="1">
        <f>SUM(O6:O38)</f>
        <v>30466820</v>
      </c>
      <c r="P39" s="1">
        <f>SUM(P6:P37)</f>
        <v>30466820</v>
      </c>
      <c r="Q39" s="1">
        <f>SUM(Q6:Q37)</f>
        <v>7636230</v>
      </c>
      <c r="R39" s="33">
        <f t="shared" si="4"/>
        <v>25.064086110726358</v>
      </c>
      <c r="S39" s="89"/>
    </row>
    <row r="41" spans="1:19" x14ac:dyDescent="0.25">
      <c r="D41" s="22"/>
    </row>
  </sheetData>
  <mergeCells count="7">
    <mergeCell ref="A1:R1"/>
    <mergeCell ref="C3:F4"/>
    <mergeCell ref="G4:J4"/>
    <mergeCell ref="K4:N4"/>
    <mergeCell ref="A3:A5"/>
    <mergeCell ref="B3:B5"/>
    <mergeCell ref="O4:R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Свод</vt:lpstr>
      <vt:lpstr>Дотации</vt:lpstr>
      <vt:lpstr>Субсидии</vt:lpstr>
      <vt:lpstr>Субвенции</vt:lpstr>
      <vt:lpstr>Иные МБТ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Муидова Залина Хамзатовна</dc:creator>
  <cp:lastModifiedBy>Курбанов Гумки Асвадович</cp:lastModifiedBy>
  <cp:lastPrinted>2020-04-29T07:57:00Z</cp:lastPrinted>
  <dcterms:created xsi:type="dcterms:W3CDTF">2020-04-21T08:31:42Z</dcterms:created>
  <dcterms:modified xsi:type="dcterms:W3CDTF">2025-06-03T06:06:00Z</dcterms:modified>
</cp:coreProperties>
</file>